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OPS-006\Desktop\1. ADICIONES Y PRORROGAS MAYO OPS\3. SUB SALUD\2. ASISTENCIAL\"/>
    </mc:Choice>
  </mc:AlternateContent>
  <bookViews>
    <workbookView xWindow="0" yWindow="0" windowWidth="28800" windowHeight="11730" activeTab="1"/>
  </bookViews>
  <sheets>
    <sheet name="CUADRO MODIFICACION" sheetId="5" r:id="rId1"/>
    <sheet name="NC" sheetId="1" r:id="rId2"/>
    <sheet name="CDP" sheetId="4" r:id="rId3"/>
    <sheet name="Hoja1" sheetId="2" state="hidden" r:id="rId4"/>
  </sheets>
  <externalReferences>
    <externalReference r:id="rId5"/>
  </externalReferences>
  <definedNames>
    <definedName name="_xlnm._FilterDatabase" localSheetId="0" hidden="1">'CUADRO MODIFICACION'!$A$10:$R$224</definedName>
    <definedName name="ACCIONES_INTRAMURALES">#REF!</definedName>
    <definedName name="ACTIVIDAD">#REF!</definedName>
    <definedName name="_xlnm.Print_Area" localSheetId="2">CDP!$A$1:$I$22</definedName>
    <definedName name="Areas">#REF!</definedName>
    <definedName name="Cargos">#REF!</definedName>
    <definedName name="Centros">#REF!</definedName>
    <definedName name="Educación">#REF!</definedName>
    <definedName name="Estudios">#REF!</definedName>
    <definedName name="Experiencia">#REF!</definedName>
    <definedName name="Honorarios">#REF!</definedName>
    <definedName name="Jornada">#REF!</definedName>
    <definedName name="Personalidad">#REF!</definedName>
    <definedName name="_xlnm.Print_Titles" localSheetId="0">'CUADRO MODIFICACION'!$9:$10</definedName>
    <definedName name="_xlnm.Print_Titles" localSheetId="1">NC!$1:$3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24" i="5" l="1"/>
  <c r="P224" i="5" s="1"/>
  <c r="O223" i="5"/>
  <c r="P223" i="5" s="1"/>
  <c r="O46" i="5" l="1"/>
  <c r="P46" i="5" s="1"/>
  <c r="O50" i="5"/>
  <c r="P50" i="5" s="1"/>
  <c r="O54" i="5"/>
  <c r="P54" i="5" s="1"/>
  <c r="O58" i="5"/>
  <c r="P58" i="5" s="1"/>
  <c r="O62" i="5"/>
  <c r="P62" i="5" s="1"/>
  <c r="O66" i="5"/>
  <c r="P66" i="5" s="1"/>
  <c r="O70" i="5"/>
  <c r="P70" i="5" s="1"/>
  <c r="O74" i="5"/>
  <c r="P74" i="5" s="1"/>
  <c r="O78" i="5"/>
  <c r="P78" i="5" s="1"/>
  <c r="O82" i="5"/>
  <c r="P82" i="5" s="1"/>
  <c r="O86" i="5"/>
  <c r="P86" i="5" s="1"/>
  <c r="O90" i="5"/>
  <c r="P90" i="5" s="1"/>
  <c r="O94" i="5"/>
  <c r="P94" i="5" s="1"/>
  <c r="O98" i="5"/>
  <c r="P98" i="5" s="1"/>
  <c r="O102" i="5"/>
  <c r="P102" i="5" s="1"/>
  <c r="O106" i="5"/>
  <c r="P106" i="5" s="1"/>
  <c r="O110" i="5"/>
  <c r="P110" i="5" s="1"/>
  <c r="O114" i="5"/>
  <c r="P114" i="5" s="1"/>
  <c r="O118" i="5"/>
  <c r="P118" i="5" s="1"/>
  <c r="O122" i="5"/>
  <c r="P122" i="5" s="1"/>
  <c r="O126" i="5"/>
  <c r="P126" i="5" s="1"/>
  <c r="O130" i="5"/>
  <c r="P130" i="5" s="1"/>
  <c r="O134" i="5"/>
  <c r="P134" i="5" s="1"/>
  <c r="O138" i="5"/>
  <c r="P138" i="5" s="1"/>
  <c r="O142" i="5"/>
  <c r="P142" i="5" s="1"/>
  <c r="O146" i="5"/>
  <c r="P146" i="5" s="1"/>
  <c r="O150" i="5"/>
  <c r="P150" i="5" s="1"/>
  <c r="O154" i="5"/>
  <c r="P154" i="5" s="1"/>
  <c r="O14" i="5"/>
  <c r="P14" i="5" s="1"/>
  <c r="O15" i="5"/>
  <c r="P15" i="5" s="1"/>
  <c r="O16" i="5"/>
  <c r="P16" i="5" s="1"/>
  <c r="O17" i="5"/>
  <c r="P17" i="5" s="1"/>
  <c r="O18" i="5"/>
  <c r="P18" i="5" s="1"/>
  <c r="O19" i="5"/>
  <c r="P19" i="5" s="1"/>
  <c r="O20" i="5"/>
  <c r="P20" i="5" s="1"/>
  <c r="O21" i="5"/>
  <c r="P21" i="5" s="1"/>
  <c r="O22" i="5"/>
  <c r="P22" i="5" s="1"/>
  <c r="O23" i="5"/>
  <c r="P23" i="5" s="1"/>
  <c r="O24" i="5"/>
  <c r="P24" i="5" s="1"/>
  <c r="O25" i="5"/>
  <c r="P25" i="5" s="1"/>
  <c r="O26" i="5"/>
  <c r="P26" i="5" s="1"/>
  <c r="O27" i="5"/>
  <c r="P27" i="5" s="1"/>
  <c r="O28" i="5"/>
  <c r="P28" i="5" s="1"/>
  <c r="O29" i="5"/>
  <c r="P29" i="5" s="1"/>
  <c r="O30" i="5"/>
  <c r="P30" i="5" s="1"/>
  <c r="O31" i="5"/>
  <c r="P31" i="5" s="1"/>
  <c r="O32" i="5"/>
  <c r="P32" i="5" s="1"/>
  <c r="O33" i="5"/>
  <c r="P33" i="5" s="1"/>
  <c r="O34" i="5"/>
  <c r="P34" i="5" s="1"/>
  <c r="O35" i="5"/>
  <c r="P35" i="5" s="1"/>
  <c r="O36" i="5"/>
  <c r="P36" i="5" s="1"/>
  <c r="O37" i="5"/>
  <c r="P37" i="5" s="1"/>
  <c r="O38" i="5"/>
  <c r="P38" i="5" s="1"/>
  <c r="O39" i="5"/>
  <c r="P39" i="5" s="1"/>
  <c r="O40" i="5"/>
  <c r="P40" i="5" s="1"/>
  <c r="O41" i="5"/>
  <c r="P41" i="5" s="1"/>
  <c r="O42" i="5"/>
  <c r="P42" i="5" s="1"/>
  <c r="O43" i="5"/>
  <c r="P43" i="5" s="1"/>
  <c r="O45" i="5"/>
  <c r="P45" i="5" s="1"/>
  <c r="O47" i="5"/>
  <c r="P47" i="5" s="1"/>
  <c r="O48" i="5"/>
  <c r="P48" i="5" s="1"/>
  <c r="O49" i="5"/>
  <c r="P49" i="5" s="1"/>
  <c r="O51" i="5"/>
  <c r="P51" i="5" s="1"/>
  <c r="O52" i="5"/>
  <c r="P52" i="5" s="1"/>
  <c r="O53" i="5"/>
  <c r="P53" i="5" s="1"/>
  <c r="O55" i="5"/>
  <c r="P55" i="5" s="1"/>
  <c r="O56" i="5"/>
  <c r="P56" i="5" s="1"/>
  <c r="O57" i="5"/>
  <c r="P57" i="5" s="1"/>
  <c r="O59" i="5"/>
  <c r="P59" i="5" s="1"/>
  <c r="O60" i="5"/>
  <c r="P60" i="5" s="1"/>
  <c r="O61" i="5"/>
  <c r="P61" i="5" s="1"/>
  <c r="O63" i="5"/>
  <c r="P63" i="5" s="1"/>
  <c r="O64" i="5"/>
  <c r="P64" i="5" s="1"/>
  <c r="O65" i="5"/>
  <c r="P65" i="5" s="1"/>
  <c r="O67" i="5"/>
  <c r="P67" i="5" s="1"/>
  <c r="O68" i="5"/>
  <c r="P68" i="5" s="1"/>
  <c r="O69" i="5"/>
  <c r="P69" i="5" s="1"/>
  <c r="O71" i="5"/>
  <c r="P71" i="5" s="1"/>
  <c r="O72" i="5"/>
  <c r="P72" i="5" s="1"/>
  <c r="O73" i="5"/>
  <c r="P73" i="5" s="1"/>
  <c r="O75" i="5"/>
  <c r="P75" i="5" s="1"/>
  <c r="O76" i="5"/>
  <c r="P76" i="5" s="1"/>
  <c r="O77" i="5"/>
  <c r="P77" i="5" s="1"/>
  <c r="O79" i="5"/>
  <c r="P79" i="5" s="1"/>
  <c r="O80" i="5"/>
  <c r="P80" i="5" s="1"/>
  <c r="O81" i="5"/>
  <c r="P81" i="5" s="1"/>
  <c r="O83" i="5"/>
  <c r="P83" i="5" s="1"/>
  <c r="O84" i="5"/>
  <c r="P84" i="5" s="1"/>
  <c r="O85" i="5"/>
  <c r="P85" i="5" s="1"/>
  <c r="O87" i="5"/>
  <c r="P87" i="5" s="1"/>
  <c r="O88" i="5"/>
  <c r="P88" i="5" s="1"/>
  <c r="O89" i="5"/>
  <c r="P89" i="5" s="1"/>
  <c r="O91" i="5"/>
  <c r="P91" i="5" s="1"/>
  <c r="O92" i="5"/>
  <c r="P92" i="5" s="1"/>
  <c r="O93" i="5"/>
  <c r="P93" i="5" s="1"/>
  <c r="O95" i="5"/>
  <c r="P95" i="5" s="1"/>
  <c r="O96" i="5"/>
  <c r="P96" i="5" s="1"/>
  <c r="O97" i="5"/>
  <c r="P97" i="5" s="1"/>
  <c r="O99" i="5"/>
  <c r="P99" i="5" s="1"/>
  <c r="O100" i="5"/>
  <c r="P100" i="5" s="1"/>
  <c r="O101" i="5"/>
  <c r="P101" i="5" s="1"/>
  <c r="O103" i="5"/>
  <c r="P103" i="5" s="1"/>
  <c r="O104" i="5"/>
  <c r="P104" i="5" s="1"/>
  <c r="O105" i="5"/>
  <c r="P105" i="5" s="1"/>
  <c r="O107" i="5"/>
  <c r="P107" i="5" s="1"/>
  <c r="O109" i="5"/>
  <c r="P109" i="5" s="1"/>
  <c r="O111" i="5"/>
  <c r="P111" i="5" s="1"/>
  <c r="O112" i="5"/>
  <c r="P112" i="5" s="1"/>
  <c r="O113" i="5"/>
  <c r="P113" i="5" s="1"/>
  <c r="O115" i="5"/>
  <c r="P115" i="5" s="1"/>
  <c r="O116" i="5"/>
  <c r="P116" i="5" s="1"/>
  <c r="O117" i="5"/>
  <c r="P117" i="5" s="1"/>
  <c r="O119" i="5"/>
  <c r="P119" i="5" s="1"/>
  <c r="O120" i="5"/>
  <c r="P120" i="5" s="1"/>
  <c r="O121" i="5"/>
  <c r="P121" i="5" s="1"/>
  <c r="O123" i="5"/>
  <c r="P123" i="5" s="1"/>
  <c r="O124" i="5"/>
  <c r="P124" i="5" s="1"/>
  <c r="O125" i="5"/>
  <c r="P125" i="5" s="1"/>
  <c r="O127" i="5"/>
  <c r="P127" i="5" s="1"/>
  <c r="O128" i="5"/>
  <c r="P128" i="5" s="1"/>
  <c r="O129" i="5"/>
  <c r="P129" i="5" s="1"/>
  <c r="O131" i="5"/>
  <c r="P131" i="5" s="1"/>
  <c r="O132" i="5"/>
  <c r="P132" i="5" s="1"/>
  <c r="O133" i="5"/>
  <c r="P133" i="5" s="1"/>
  <c r="O135" i="5"/>
  <c r="P135" i="5" s="1"/>
  <c r="O136" i="5"/>
  <c r="P136" i="5" s="1"/>
  <c r="O137" i="5"/>
  <c r="P137" i="5" s="1"/>
  <c r="O139" i="5"/>
  <c r="P139" i="5" s="1"/>
  <c r="O140" i="5"/>
  <c r="P140" i="5" s="1"/>
  <c r="O141" i="5"/>
  <c r="P141" i="5" s="1"/>
  <c r="O143" i="5"/>
  <c r="P143" i="5" s="1"/>
  <c r="O144" i="5"/>
  <c r="P144" i="5" s="1"/>
  <c r="O145" i="5"/>
  <c r="P145" i="5" s="1"/>
  <c r="O147" i="5"/>
  <c r="P147" i="5" s="1"/>
  <c r="O148" i="5"/>
  <c r="P148" i="5" s="1"/>
  <c r="O149" i="5"/>
  <c r="P149" i="5" s="1"/>
  <c r="O151" i="5"/>
  <c r="P151" i="5" s="1"/>
  <c r="O152" i="5"/>
  <c r="P152" i="5" s="1"/>
  <c r="O153" i="5"/>
  <c r="P153" i="5" s="1"/>
  <c r="O155" i="5"/>
  <c r="P155" i="5" s="1"/>
  <c r="O156" i="5"/>
  <c r="P156" i="5" s="1"/>
  <c r="O157" i="5"/>
  <c r="P157" i="5" s="1"/>
  <c r="O163" i="5"/>
  <c r="P163" i="5" s="1"/>
  <c r="O165" i="5"/>
  <c r="P165" i="5" s="1"/>
  <c r="O167" i="5"/>
  <c r="P167" i="5" s="1"/>
  <c r="O169" i="5"/>
  <c r="P169" i="5" s="1"/>
  <c r="O171" i="5"/>
  <c r="P171" i="5" s="1"/>
  <c r="O173" i="5"/>
  <c r="P173" i="5" s="1"/>
  <c r="O175" i="5"/>
  <c r="P175" i="5" s="1"/>
  <c r="O177" i="5"/>
  <c r="P177" i="5" s="1"/>
  <c r="O179" i="5"/>
  <c r="P179" i="5" s="1"/>
  <c r="O181" i="5"/>
  <c r="P181" i="5" s="1"/>
  <c r="O183" i="5"/>
  <c r="P183" i="5" s="1"/>
  <c r="O185" i="5"/>
  <c r="P185" i="5" s="1"/>
  <c r="O187" i="5"/>
  <c r="P187" i="5" s="1"/>
  <c r="O189" i="5"/>
  <c r="P189" i="5" s="1"/>
  <c r="O191" i="5"/>
  <c r="P191" i="5" s="1"/>
  <c r="O193" i="5"/>
  <c r="P193" i="5" s="1"/>
  <c r="O195" i="5"/>
  <c r="P195" i="5" s="1"/>
  <c r="O197" i="5"/>
  <c r="P197" i="5" s="1"/>
  <c r="O199" i="5"/>
  <c r="P199" i="5" s="1"/>
  <c r="O201" i="5"/>
  <c r="P201" i="5" s="1"/>
  <c r="O203" i="5"/>
  <c r="P203" i="5" s="1"/>
  <c r="O205" i="5"/>
  <c r="P205" i="5" s="1"/>
  <c r="O207" i="5"/>
  <c r="P207" i="5" s="1"/>
  <c r="O209" i="5"/>
  <c r="P209" i="5" s="1"/>
  <c r="O211" i="5"/>
  <c r="P211" i="5" s="1"/>
  <c r="O213" i="5"/>
  <c r="P213" i="5" s="1"/>
  <c r="O217" i="5"/>
  <c r="P217" i="5" s="1"/>
  <c r="O219" i="5"/>
  <c r="P219" i="5" s="1"/>
  <c r="O221" i="5"/>
  <c r="P221" i="5" s="1"/>
  <c r="O12" i="5"/>
  <c r="P12" i="5" s="1"/>
  <c r="O218" i="5" l="1"/>
  <c r="P218" i="5" s="1"/>
  <c r="O13" i="5"/>
  <c r="P13" i="5" s="1"/>
  <c r="O216" i="5"/>
  <c r="P216" i="5" s="1"/>
  <c r="O214" i="5"/>
  <c r="P214" i="5" s="1"/>
  <c r="O210" i="5"/>
  <c r="P210" i="5" s="1"/>
  <c r="O206" i="5"/>
  <c r="P206" i="5" s="1"/>
  <c r="O202" i="5"/>
  <c r="P202" i="5" s="1"/>
  <c r="O198" i="5"/>
  <c r="P198" i="5" s="1"/>
  <c r="O194" i="5"/>
  <c r="P194" i="5" s="1"/>
  <c r="O190" i="5"/>
  <c r="P190" i="5" s="1"/>
  <c r="O186" i="5"/>
  <c r="P186" i="5" s="1"/>
  <c r="O182" i="5"/>
  <c r="P182" i="5" s="1"/>
  <c r="O178" i="5"/>
  <c r="P178" i="5" s="1"/>
  <c r="O174" i="5"/>
  <c r="P174" i="5" s="1"/>
  <c r="O170" i="5"/>
  <c r="P170" i="5" s="1"/>
  <c r="O166" i="5"/>
  <c r="P166" i="5" s="1"/>
  <c r="O108" i="5"/>
  <c r="P108" i="5" s="1"/>
  <c r="O44" i="5"/>
  <c r="P44" i="5" s="1"/>
  <c r="O11" i="5"/>
  <c r="P11" i="5" s="1"/>
  <c r="O222" i="5"/>
  <c r="P222" i="5" s="1"/>
  <c r="O212" i="5"/>
  <c r="P212" i="5" s="1"/>
  <c r="O208" i="5"/>
  <c r="P208" i="5" s="1"/>
  <c r="O204" i="5"/>
  <c r="P204" i="5" s="1"/>
  <c r="O200" i="5"/>
  <c r="P200" i="5" s="1"/>
  <c r="O196" i="5"/>
  <c r="P196" i="5" s="1"/>
  <c r="O192" i="5"/>
  <c r="P192" i="5" s="1"/>
  <c r="O188" i="5"/>
  <c r="P188" i="5" s="1"/>
  <c r="O184" i="5"/>
  <c r="P184" i="5" s="1"/>
  <c r="O180" i="5"/>
  <c r="P180" i="5" s="1"/>
  <c r="O176" i="5"/>
  <c r="P176" i="5" s="1"/>
  <c r="O172" i="5"/>
  <c r="P172" i="5" s="1"/>
  <c r="O168" i="5"/>
  <c r="P168" i="5" s="1"/>
  <c r="O164" i="5"/>
  <c r="P164" i="5" s="1"/>
  <c r="P226" i="5" l="1"/>
  <c r="E16" i="1" s="1"/>
  <c r="B14" i="4" s="1"/>
</calcChain>
</file>

<file path=xl/sharedStrings.xml><?xml version="1.0" encoding="utf-8"?>
<sst xmlns="http://schemas.openxmlformats.org/spreadsheetml/2006/main" count="2090" uniqueCount="645">
  <si>
    <r>
      <t xml:space="preserve">RELACION DE ORDENES DE PRESTACION DE SERVICIOS (OPS)  CONTRATACIÓN CUADRO No - </t>
    </r>
    <r>
      <rPr>
        <b/>
        <sz val="12"/>
        <color rgb="FFFF0000"/>
        <rFont val="Times New Roman"/>
        <family val="1"/>
      </rPr>
      <t>002</t>
    </r>
  </si>
  <si>
    <t>ADICION Y PRORROGA - CONTRATACION SERVICIOS ASISTENCIALES GENERALES</t>
  </si>
  <si>
    <t xml:space="preserve">FECHA DE LA SOLICITUD (1): </t>
  </si>
  <si>
    <t>DIRECCION - OFICINA  (2)</t>
  </si>
  <si>
    <t xml:space="preserve">DIRECCIÓN DE SERVICIOS AMBULATORIOS </t>
  </si>
  <si>
    <t>(3)
ITEM</t>
  </si>
  <si>
    <t xml:space="preserve">(4)
AREA O UNIDAD </t>
  </si>
  <si>
    <t>(5)NUMERO DE CONTRATO- OPS</t>
  </si>
  <si>
    <t>(6)CEDULA</t>
  </si>
  <si>
    <t>(7)NOMBRE CONTRATISTA</t>
  </si>
  <si>
    <t>(8)OBJETO DE LA OPS</t>
  </si>
  <si>
    <t xml:space="preserve">(9)FECHA DE INICIO DE EJECUCIÓN </t>
  </si>
  <si>
    <t xml:space="preserve">(10)FECHA DE FINALIZACIÓN  </t>
  </si>
  <si>
    <t>(11)PRORROGA EN MESES Y DIAS</t>
  </si>
  <si>
    <t xml:space="preserve">(12)FECHA  FINALIZACIÓN DE LA PRORROGA </t>
  </si>
  <si>
    <t>(13)VALOR PROMEDIO MES</t>
  </si>
  <si>
    <t>(14)VALOR HORA</t>
  </si>
  <si>
    <t>(15)No. HORAS ADICIONALES
(MES)</t>
  </si>
  <si>
    <t>(16)No. HORAS ADICION 
(MES)</t>
  </si>
  <si>
    <t>(17)TOTAL HORAS ADICION</t>
  </si>
  <si>
    <t>(18)VALOR DE LA ADICION</t>
  </si>
  <si>
    <t>(19)JUSTIFICACION</t>
  </si>
  <si>
    <t>(20)RUBRO PRESUPUESTAL</t>
  </si>
  <si>
    <t>CENTRO DE SALUD SAMPER MENDOZA</t>
  </si>
  <si>
    <t>PS 1991 2026</t>
  </si>
  <si>
    <t>NARA LILIANA CASTRO RENGIFO</t>
  </si>
  <si>
    <t>PRESTAR SERVICIOS COMO HIGIENISTA ORAL PARA DESARROLLAR ACTIVIDADES EN LA DIRECCION DE SERVICIOS AMBULATORIOS DE LA SUBRED INTEGRADA DE SERVICIOS DE SALUD CENTRO ORIENTE E.S.E.</t>
  </si>
  <si>
    <t>01 DE FEBRERO DE 2026</t>
  </si>
  <si>
    <t>UN (1) MES</t>
  </si>
  <si>
    <t>30 DE JUNIO DE 2026</t>
  </si>
  <si>
    <t xml:space="preserve">Con el propósito de garantizar la continuidad en la prestación de los servicios de salud a cargo de la Subred Integrada de Servicios de Salud Centro Oriente E.S.E., y en observancia de los principios de eficiencia, continuidad, oportunidad, accesibilidad, pertinencia y calidad en la atención a los usuarios, se hace necesario adelantar la adición y prórroga de los contratos de prestación de servicios del personal asistencial adscrito a la Dirección de Servicios Ambulatorios, conforme a la proyección de ejecución realizada.
Lo anterior, teniendo en cuenta que las actividades desarrolladas por los contratistas asistenciales son indispensables para garantizar la adecuada operación de los servicios de salud, la atención integral de los usuarios, el cumplimiento de los programas asistenciales, las metas de producción institucional y la cobertura de la demanda de atención en los diferentes centros y unidades de servicio de la entidad.
En este sentido, la no continuidad de dichos contratos generaría una afectación directa en la prestación oportuna y continua de los servicios asistenciales, impactando la capacidad operativa de las unidades de atención, la oportunidad en la asignación de citas, la ejecución de actividades de promoción y mantenimiento de la salud, así como el cumplimiento de los indicadores institucionales y compromisos establecidos por la entidad.
En consecuencia, y considerando que subsisten las condiciones que dieron origen a la contratación inicial, así como la necesidad permanente del servicio, resulta procedente efectuar la adición de recursos y la prórroga de los contratos del personal asistencial relacionados en el cuadro anexo, con el fin de garantizar la continuidad y calidad en la prestación de los servicios de salud a cargo de la Subred Integrada de Servicios de Salud Centro Oriente E.S.E.
</t>
  </si>
  <si>
    <t>CONTRATACION SERVICIOS ASISTENCIALES GENERALES</t>
  </si>
  <si>
    <t>CENTRO DE SALUD PRIMERO DE MAYO</t>
  </si>
  <si>
    <t>PS 1992 2026</t>
  </si>
  <si>
    <t>DIANA PAOLA OLMOS TORRES</t>
  </si>
  <si>
    <t>PRESTAR SERVICIOS COMO MEDICO GENERAL PARA DESARROLLAR ACTIVIDADES EN LA DIRECCION DE SERVICIOS AMBULATORIOS DE LA SUBRED INTEGRADA DE SERVICIOS DE SALUD CENTRO ORIENTE E.S.E.</t>
  </si>
  <si>
    <t>CENTRO DE SALUD LOS ALPES - CENTRO DE SALUD ALTAMIRA</t>
  </si>
  <si>
    <t>PS 1993 2026</t>
  </si>
  <si>
    <t>CRISTHIAN CAMILO RODRIGUEZ MONTOYA</t>
  </si>
  <si>
    <t>PRESTAR SERVICIOS COMO MEDICO (A) ESPECIALISTA PEDIATRA PARA DESARROLLAR ACTIVIDADES EN LA DIRECCION DE SERVICIOS AMBULATORIOS DE LA SUBRED INTEGRADA DE SERVICIOS DE SALUD CENTRO ORIENTE E.S.E.</t>
  </si>
  <si>
    <t>HOSPITAL SANTA CLARA</t>
  </si>
  <si>
    <t>PS 1995 2026</t>
  </si>
  <si>
    <t>JORGE ALBERTO RESTREPO ESCOBAR</t>
  </si>
  <si>
    <t>PRESTAR SERVICIOS COMO MEDICO (A) ESPECIALISTA NEUROLOGO PARA DESARROLLAR ACTIVIDADES EN LA DIRECCION DE SERVICIOS AMBULATORIOS DE LA SUBRED INTEGRADA DE SERVICIOS DE SALUD CENTRO ORIENTE E.S.E.</t>
  </si>
  <si>
    <t>PS 1996 2026</t>
  </si>
  <si>
    <t>HECTOR FABIO OSPINA SARMIENTO</t>
  </si>
  <si>
    <t>PS 1997 2026</t>
  </si>
  <si>
    <t>CRISTIAN CAMILO BERMUDEZ RIVEROS</t>
  </si>
  <si>
    <t>CENTRO DE SALUD OLAYA</t>
  </si>
  <si>
    <t>PS 1998 2026</t>
  </si>
  <si>
    <t>LUIS ALFREDO PINEDA PEREZ</t>
  </si>
  <si>
    <t>CARCEL DISTRITAL</t>
  </si>
  <si>
    <t>PS 1999 2026</t>
  </si>
  <si>
    <t>JENNY ANDREA ESTRELLA DIAZ</t>
  </si>
  <si>
    <t>PRESTAR SERVICIOS COMO AUXILIAR DE ODONTOLOGIA PARA DESARROLLAR ACTIVIDADES EN LA DIRECCION DE SERVICIOS AMBULATORIOS DE LA SUBRED INTEGRADA DE SERVICIOS DE SALUD CENTRO ORIENTE E.S.E.</t>
  </si>
  <si>
    <t>CENTRO DE SALUD LA CANDELARIA</t>
  </si>
  <si>
    <t>PS 2000 2026</t>
  </si>
  <si>
    <t>LILIAN ROCIO RODRIGUEZ GONZALEZ</t>
  </si>
  <si>
    <t>PS 2001 2026</t>
  </si>
  <si>
    <t xml:space="preserve">LAURA YAMILE LOSADA BURBARNO </t>
  </si>
  <si>
    <t>PRESTAR SERVICIOS COMO MEDICO (A) ESPECIALISTA ENDOCRINOLOGO PEDIATRA PARA DESARROLLAR ACTIVIDADES EN LA DIRECCION DE SERVICIOS AMBULATORIOS DE LA SUBRED INTEGRADA DE SERVICIOS DE SALUD CENTRO ORIENTE E.S.E.</t>
  </si>
  <si>
    <t>PS 2002 2026</t>
  </si>
  <si>
    <t>JAVIER MAURICIO CORTES BERNAL</t>
  </si>
  <si>
    <t>PRESTAR SERVICIOS COMO MEDICO (A) ESPECIALISTA HEMATOLOGO PEDIATRA PARA DESARROLLAR ACTIVIDADES EN LA DIRECCION DE SERVICIOS AMBULATORIOS DE LA SUBRED INTEGRADA DE SERVICIOS DE SALUD CENTRO ORIENTE E.S.E.</t>
  </si>
  <si>
    <t>PS 2003 2026</t>
  </si>
  <si>
    <t xml:space="preserve">ANGELA PAOLA ROJAS USECHE </t>
  </si>
  <si>
    <t>PS 2004 2026</t>
  </si>
  <si>
    <t>ANGELA PATRICIA ACOSTA ARISTIZABAL</t>
  </si>
  <si>
    <t>PRESTAR SERVICIOS COMO MEDICO (A) ESPECIALISTA REUMATOLOGO PEDIATRA PARA DESARROLLAR ACTIVIDADES EN LA DIRECCION DE SERVICIOS AMBULATORIOS DE LA SUBRED INTEGRADA DE SERVICIOS DE SALUD CENTRO ORIENTE E.S.E.</t>
  </si>
  <si>
    <t>PS 2005 2026</t>
  </si>
  <si>
    <t>NESTOR LEONARDO SPINEL BEJARANO</t>
  </si>
  <si>
    <t>PRESTAR SERVICIOS COMO MEDICO (A) ESPECIALISTA REUMATOLOGO PARA DESARROLLAR ACTIVIDADES EN LA DIRECCION DE SERVICIOS AMBULATORIOS DE LA SUBRED INTEGRADA DE SERVICIOS DE SALUD CENTRO ORIENTE E.S.E.</t>
  </si>
  <si>
    <t>PS 2006 2026</t>
  </si>
  <si>
    <t>ROSA HELENA RODRIGUEZ PEÑA</t>
  </si>
  <si>
    <t>PRESTAR SERVICIOS COMO ODONTOLOGO PARA DESARROLLAR ACTIVIDADES EN LA DIRECCION DE SERVICIOS AMBULATORIOS DE LA SUBRED INTEGRADA DE SERVICIOS DE SALUD CENTRO ORIENTE E.S.E.</t>
  </si>
  <si>
    <t>PS 2007 2026</t>
  </si>
  <si>
    <t>SANDRA MARLIT PASTRANA JIMENEZ</t>
  </si>
  <si>
    <t>CENTRO DE SALUD CHIRCALES</t>
  </si>
  <si>
    <t>PS 2008 2026</t>
  </si>
  <si>
    <t>HECTOR ROGELIO GALINDO VARGAS</t>
  </si>
  <si>
    <t>PS 2009 2026</t>
  </si>
  <si>
    <t>ADRIANA ALICIA MORALES CUESTAS</t>
  </si>
  <si>
    <t>PS 2010 2026</t>
  </si>
  <si>
    <t>EDITH SANCHEZ RODRIGUEZ</t>
  </si>
  <si>
    <t>CENTRO DE SALUD ANTONIO NARIÑO</t>
  </si>
  <si>
    <t>PS 2011 2026</t>
  </si>
  <si>
    <t>AMELIA MARIA SEVERICHE GIL</t>
  </si>
  <si>
    <t>PRESTAR SERVICIOS COMO FISIOTERAPEUTA PARA DESARROLLAR ACTIVIDADES EN LA DIRECCION DE SERVICIOS AMBULATORIOS DE LA SUBRED INTEGRADA DE SERVICIOS DE SALUD CENTRO ORIENTE E.S.E.</t>
  </si>
  <si>
    <t>PS 2014 2026</t>
  </si>
  <si>
    <t>MANUEL DEL CRISTO URANGO PACHECO</t>
  </si>
  <si>
    <t>PRESTAR SERVICIOS COMO MEDICO (A) ESPECIALISTA EN GASTROENTEROLOGIA PEDIATRICA PARA DESARROLLAR ACTIVIDADES EN LA DIRECCION DE SERVICIOS AMBULATORIOS DE LA SUBRED INTEGRADA DE SERVICIOS DE SALUD CENTRO ORIENTE E.S.E.</t>
  </si>
  <si>
    <t>PS 2015 2026</t>
  </si>
  <si>
    <t>JENITH PATRICIA RIGUEROS QUINTERO</t>
  </si>
  <si>
    <t>PRESTAR SERVICIOS COMO AUXILIAR DE FARMACIA PARA DESARROLLAR ACTIVIDADES EN LA DIRECCION DE SERVICIOS AMBULATORIOS DE LA SUBRED INTEGRADA DE SERVICIOS DE SALUD CENTRO ORIENTE E.S.E.</t>
  </si>
  <si>
    <t>HOSPITAL LA VICTORIA</t>
  </si>
  <si>
    <t>PS 2016 2026</t>
  </si>
  <si>
    <t>LEYDI JOHANNA DIAZ IBAÑEZ</t>
  </si>
  <si>
    <t>PRESTAR SERVICIOS COMO AUXILIAR DE ENFERMERIA PARA DESARROLLAR ACTIVIDADES EN LA DIRECCION DE SERVICIOS AMBULATORIOS DE LA SUBRED INTEGRADA DE SERVICIOS DE SALUD CENTRO ORIENTE E.S.E.</t>
  </si>
  <si>
    <t>PS 2017 2026</t>
  </si>
  <si>
    <t>ANA CRISTINA MARTINEZ HERNANDEZ</t>
  </si>
  <si>
    <t>PS 2018 2026</t>
  </si>
  <si>
    <t>JUAN PABLO LOZANO SIERRA</t>
  </si>
  <si>
    <t>CENTRO DE SALUD CRUCES</t>
  </si>
  <si>
    <t>PS 2020 2026</t>
  </si>
  <si>
    <t>MARTHA CONSUELO MARTINEZ MOSQUERA</t>
  </si>
  <si>
    <t>CENTRO DE SALUD PERSEVERANCIA</t>
  </si>
  <si>
    <t>PS 2022 2026</t>
  </si>
  <si>
    <t>HEIDY DAYANNA MUÑOZ LONDOÑO</t>
  </si>
  <si>
    <t>PS 2024 2026</t>
  </si>
  <si>
    <t>CARLOS ENRIQUE AWAD GARCIA</t>
  </si>
  <si>
    <t>PRESTAR SERVICIOS COMO MEDICO (A) ESPECIALISTA NEUMOLOGIA PARA DESARROLLAR ACTIVIDADES EN LA DIRECCION DE SERVICIOS AMBULATORIOS DE LA SUBRED INTEGRADA DE SERVICIOS DE SALUD CENTRO ORIENTE E.S.E.</t>
  </si>
  <si>
    <t>HOSPITAL JORGE ELIECER GAITAN - CENTRO DE SALUD LACHES</t>
  </si>
  <si>
    <t>PS 2025 2026</t>
  </si>
  <si>
    <t>JUDITH TATIANA ESTUPIÑAN INFANTE</t>
  </si>
  <si>
    <t>PS 2026 2026</t>
  </si>
  <si>
    <t>JHOSED ALFREDO PACANCHIQUE NARVAEZ</t>
  </si>
  <si>
    <t>PS 2027 2026</t>
  </si>
  <si>
    <t>GISELA ANDREA HUELGOS CASAS</t>
  </si>
  <si>
    <t>PS 2028 2026</t>
  </si>
  <si>
    <t>INGRID YESSENIA GUERRERO CARDENAS</t>
  </si>
  <si>
    <t>PS 2030 2026</t>
  </si>
  <si>
    <t>LAURA FERNANDA BAYONA ESPINOSA</t>
  </si>
  <si>
    <t>PS 2032 2026</t>
  </si>
  <si>
    <t>DIANA PAOLA LINARES</t>
  </si>
  <si>
    <t>PRESTAR SERVICIOS COMO MEDICO (A) ESPECIALISTA MEDICINA INTERNA PARA DESARROLLAR ACTIVIDADES EN LA DIRECCION DE SERVICIOS AMBULATORIOS DE LA SUBRED INTEGRADA DE SERVICIOS DE SALUD CENTRO ORIENTE E.S.E.</t>
  </si>
  <si>
    <t>PS 2033 2026</t>
  </si>
  <si>
    <t xml:space="preserve">NESTOR AURELIO DE LA CRUZ QUIJANO </t>
  </si>
  <si>
    <t>PS 2034 2026</t>
  </si>
  <si>
    <t>SERGIO DANIEL BRICEÑO ROJAS</t>
  </si>
  <si>
    <t>PS 2035 2026</t>
  </si>
  <si>
    <t>ANGIE JULIETH GALARZA TORRES</t>
  </si>
  <si>
    <t>PS 2036 2026</t>
  </si>
  <si>
    <t>MARIA PAULA PERILLA GARCIA</t>
  </si>
  <si>
    <t>PRESTAR SERVICIOS COMO TRABAJADOR SOCIAL PARA DESARROLLAR ACTIVIDADES EN LA DIRECCION DE SERVICIOS AMBULATORIOS DE LA SUBRED INTEGRADA DE SERVICIOS DE SALUD CENTRO ORIENTE E.S.E.</t>
  </si>
  <si>
    <t>PS 2039 2026</t>
  </si>
  <si>
    <t>NESTOR GILDARDO CASTAÑEDA ANGEL</t>
  </si>
  <si>
    <t>PRESTAR SERVICIOS COMO MEDICO (A) ESPECIALISTA ENDOCRINOLOGO PARA DESARROLLAR ACTIVIDADES EN LA DIRECCION DE SERVICIOS AMBULATORIOS DE LA SUBRED INTEGRADA DE SERVICIOS DE SALUD CENTRO ORIENTE E.S.E.</t>
  </si>
  <si>
    <t>PS 2040 2026</t>
  </si>
  <si>
    <t>CRISTIAN DAVID RIAÑO CASTAÑEDA</t>
  </si>
  <si>
    <t>PS 2041 2026</t>
  </si>
  <si>
    <t>LEIDY GISELA CARREÑO OVIEDO</t>
  </si>
  <si>
    <t>PRESTAR SERVICIOS COMO PSICOLOGO PARA DESARROLLAR ACTIVIDADES EN LA DIRECCION DE SERVICIOS AMBULATORIOS DE LA SUBRED INTEGRADA DE SERVICIOS DE SALUD CENTRO ORIENTE E.S.E.</t>
  </si>
  <si>
    <t>CENTRO DE SALUD DIANA TURBAY - CENTRO TRANSITORIO BRAVO PAEZ</t>
  </si>
  <si>
    <t>PS 2043 2026</t>
  </si>
  <si>
    <t>AZUCENA BUITRAGO LEYTON</t>
  </si>
  <si>
    <t>CENTRO DE SALUD DIANA TURBAY</t>
  </si>
  <si>
    <t>PS 2044 2026</t>
  </si>
  <si>
    <t>MARTHA PANQUEVA DURAN</t>
  </si>
  <si>
    <t>PRESTAR SERVICIOS COMO ENFERMERO PARA DESARROLLAR ACTIVIDADES EN LA DIRECCION DE SERVICIOS AMBULATORIOS DE LA SUBRED INTEGRADA DE SERVICIOS DE SALUD CENTRO ORIENTE E.S.E.</t>
  </si>
  <si>
    <t>PS 2045 2026</t>
  </si>
  <si>
    <t>MARTHA LILIANA COPETE NIÑO</t>
  </si>
  <si>
    <t>PS 2046 2026</t>
  </si>
  <si>
    <t>JENNIFFER ANDREA MUÑOZ SAENZ</t>
  </si>
  <si>
    <t>PS 2047 2026</t>
  </si>
  <si>
    <t>YUDY OSPINA TORRES</t>
  </si>
  <si>
    <t>PS 2049 2026</t>
  </si>
  <si>
    <t>JOHANNA MIRELLA CHACON GIL</t>
  </si>
  <si>
    <t>PS 2050 2026</t>
  </si>
  <si>
    <t>YENNY MARCELA DIMATE BENJUMEA</t>
  </si>
  <si>
    <t>PS 2051 2026</t>
  </si>
  <si>
    <t>ZULMA ZULEY PIÑEROS CRUZ</t>
  </si>
  <si>
    <t>CENTRO DE SALUD LIBERTADORES</t>
  </si>
  <si>
    <t>PS 2052 2026</t>
  </si>
  <si>
    <t>FABIAN ALFONSO AGUILAR ZAMORA</t>
  </si>
  <si>
    <t>PS 2053 2026</t>
  </si>
  <si>
    <t>FLOR MARINA FONSECA SANCHEZ</t>
  </si>
  <si>
    <t>PS 2054 2026</t>
  </si>
  <si>
    <t>MARTHA LUCIA LABAO</t>
  </si>
  <si>
    <t>PS 2055 2026</t>
  </si>
  <si>
    <t>WILLIAN FERNANDO MORENO SABOYA</t>
  </si>
  <si>
    <t>PS 2057 2026</t>
  </si>
  <si>
    <t>DANNY ROSELY CAÑON GARZON</t>
  </si>
  <si>
    <t>PS 2058 2026</t>
  </si>
  <si>
    <t>CARLOS HERNAN CASTRO BAUTISTA</t>
  </si>
  <si>
    <t>PS 2059 2026</t>
  </si>
  <si>
    <t>IRMA CAROLINA SANCHEZ ROCHA</t>
  </si>
  <si>
    <t>PS 2060 2026</t>
  </si>
  <si>
    <t>DHENYS LORENA ACEVEDO RAMRIEZ</t>
  </si>
  <si>
    <t>PS 2061 2026</t>
  </si>
  <si>
    <t>YENCY KAROLINA PACHECO ACERO</t>
  </si>
  <si>
    <t>PS 2062 2026</t>
  </si>
  <si>
    <t>NEIDY ELIZABETH GOMEZ TORRES</t>
  </si>
  <si>
    <t>PS 2063 2026</t>
  </si>
  <si>
    <t>JHONN FREDY RIOS CAMACHO</t>
  </si>
  <si>
    <t>PS 2064 2026</t>
  </si>
  <si>
    <t>ORLANDO AMADEO CHACON CORTES</t>
  </si>
  <si>
    <t>PS 2065 2026</t>
  </si>
  <si>
    <t>DANIEL ENRIQUE MARRUGO MERCADO</t>
  </si>
  <si>
    <t>PS 2066 2026</t>
  </si>
  <si>
    <t>AURA NATHALY PEREZ NAVA</t>
  </si>
  <si>
    <t>PS 2067 2026</t>
  </si>
  <si>
    <t>MARIA ALEJANDRA POLO ORTIZ</t>
  </si>
  <si>
    <t>PS 2068 2026</t>
  </si>
  <si>
    <t>AARON SANTIAGO AYA DIAZ</t>
  </si>
  <si>
    <t>PS 2069 2026</t>
  </si>
  <si>
    <t>MARCELA DEL PILAR ECHEVERRIA GONZALEZ</t>
  </si>
  <si>
    <t>PRESTAR SERVICIOS COMO MEDICO (A) ESPECIALISTA DERMATOLOGO PARA DESARROLLAR ACTIVIDADES EN LA DIRECCION DE SERVICIOS AMBULATORIOS DE LA SUBRED INTEGRADA DE SERVICIOS DE SALUD CENTRO ORIENTE E.S.E.</t>
  </si>
  <si>
    <t>PS 2070 2026</t>
  </si>
  <si>
    <t>BELSY YUDIANA GARZON RODRIGUEZ</t>
  </si>
  <si>
    <t>HOSPITAL SAN BLAS</t>
  </si>
  <si>
    <t>PS 2071 2026</t>
  </si>
  <si>
    <t>LUIS FELIPE SANCHEZ RODRIGUEZ</t>
  </si>
  <si>
    <t>PS 2073 2026</t>
  </si>
  <si>
    <t>LUISA MILENA ANDRADE NUÑEZ</t>
  </si>
  <si>
    <t>PRESTAR SERVICIOS COMO MEDICO (A) ESPECIALISTA MEDICINA ALTERNATIVA PARA DESARROLLAR ACTIVIDADES EN LA DIRECCION DE SERVICIOS AMBULATORIOS DE LA SUBRED INTEGRADA DE SERVICIOS DE SALUD CENTRO ORIENTE E.S.E.</t>
  </si>
  <si>
    <t>PS 2074 2026</t>
  </si>
  <si>
    <t>CARMEN JULIETH CONTRERAS BENAVIDES</t>
  </si>
  <si>
    <t>PS 2076 2026</t>
  </si>
  <si>
    <t>JHUANA VALENTINA LOZANO RUIZ</t>
  </si>
  <si>
    <t>PS 2077 2026</t>
  </si>
  <si>
    <t>YUDITH QUIROZ TAMAYO</t>
  </si>
  <si>
    <t>PS 2079 2026</t>
  </si>
  <si>
    <t>ANA ANDREA HIDALGO MARTIN</t>
  </si>
  <si>
    <t>PS 2080 2026</t>
  </si>
  <si>
    <t>OSCAR ARBEY POVEDA TORRES</t>
  </si>
  <si>
    <t>PS 2081 2026</t>
  </si>
  <si>
    <t>NELSY ROCIO HUERTAS ROMERO</t>
  </si>
  <si>
    <t>PRESTAR SERVICIOS COMO MEDICO (A) ESPECIALISTA FISIATRA PARA DESARROLLAR ACTIVIDADES EN LA DIRECCION DE SERVICIOS AMBULATORIOS DE LA SUBRED INTEGRADA DE SERVICIOS DE SALUD CENTRO ORIENTE E.S.E.</t>
  </si>
  <si>
    <t>PS 2082 2026</t>
  </si>
  <si>
    <t>YAREM VALENTINA GONZALES ZAMORA</t>
  </si>
  <si>
    <t>PS 2083 2026</t>
  </si>
  <si>
    <t>ANDRES DAVID RAMIREZ VALBUENA</t>
  </si>
  <si>
    <t>PS 2084 2026</t>
  </si>
  <si>
    <t>ELIANE ALEJANDRA ECHEVERRIA SANCHEZ</t>
  </si>
  <si>
    <t>CENTRO DE SALUD BELLO HORIZONTE</t>
  </si>
  <si>
    <t>PS 2085 2026</t>
  </si>
  <si>
    <t>JESSICA MARION LAVERDE PINZON</t>
  </si>
  <si>
    <t>PS 2087 2026</t>
  </si>
  <si>
    <t>MARITZA ALAVA APARICIO</t>
  </si>
  <si>
    <t>PS 2088 2026</t>
  </si>
  <si>
    <t>VICKY SIRLEY BELTRAN BELTRAN</t>
  </si>
  <si>
    <t>PS 2089 2026</t>
  </si>
  <si>
    <t>RAFAEL ANGEL PARRADO LOZANO</t>
  </si>
  <si>
    <t>PRESTAR SERVICIOS COMO ESPECIALISTA ESTOMATOLOGO PEDIATRA PARA DESARROLLAR ACTIVIDADES EN LA DIRECCION DE SERVICIOS AMBULATORIOS DE LA SUBRED INTEGRADA DE SERVICIOS DE SALUD CENTRO ORIENTE E.S.E.</t>
  </si>
  <si>
    <t>PS 2090 2026</t>
  </si>
  <si>
    <t>LIZETH PAOLA FORERO ACOSTA</t>
  </si>
  <si>
    <t>PS 2093 2026</t>
  </si>
  <si>
    <t>JENNY ALEXANDRA COTACIO CUBIDES</t>
  </si>
  <si>
    <t>PS 2094 2026</t>
  </si>
  <si>
    <t>JENNIFER ALEXANDRA HERNANDEZ SEPULVEDA</t>
  </si>
  <si>
    <t>PS 2095 2026</t>
  </si>
  <si>
    <t>PAULA CATALINA CORRALES SAENZ</t>
  </si>
  <si>
    <t>PS 2097 2026</t>
  </si>
  <si>
    <t>WENDY LORAINE PEÑA ARIZA</t>
  </si>
  <si>
    <t>PS 2098 2026</t>
  </si>
  <si>
    <t>LILIANA ROCIO GIL RODRIGUEZ</t>
  </si>
  <si>
    <t>PS 2099 2026</t>
  </si>
  <si>
    <t>BLANCA JANNETH REYES ALFONSO</t>
  </si>
  <si>
    <t>PS 2100 2026</t>
  </si>
  <si>
    <t>HEBERTO JAVIER BENAVIDES NUÑEZ</t>
  </si>
  <si>
    <t>HOSPITAL MATERNO INFANTIL</t>
  </si>
  <si>
    <t>PS 2101 2026</t>
  </si>
  <si>
    <t>LEYDI PAOLA GUTIERREZ DAZA</t>
  </si>
  <si>
    <t>PS 2102 2026</t>
  </si>
  <si>
    <t>JULIE ANDREA TORRES RIVERA</t>
  </si>
  <si>
    <t>PS 2103 2026</t>
  </si>
  <si>
    <t>ALEXANDER CARDOZO ROMERO</t>
  </si>
  <si>
    <t>PS 2104 2026</t>
  </si>
  <si>
    <t>YENNY MILEC MARTINEZ MARTINEZ</t>
  </si>
  <si>
    <t>PS 2105 2026</t>
  </si>
  <si>
    <t>YENI MILENA BECERRA ZABALA</t>
  </si>
  <si>
    <t>PS 2106 2026</t>
  </si>
  <si>
    <t>KAREN JULIETH MARTINEZ RODRIGUEZ</t>
  </si>
  <si>
    <t>PS 2107 2026</t>
  </si>
  <si>
    <t>JENNIFFER ROCIO MACIAS</t>
  </si>
  <si>
    <t>PS 2108 2026</t>
  </si>
  <si>
    <t>MARIANA VALENTINA SANCHEZ PARDO</t>
  </si>
  <si>
    <t>PS 2109 2026</t>
  </si>
  <si>
    <t>DEYSI ROMERO LONDOÑO</t>
  </si>
  <si>
    <t>PS 2110 2026</t>
  </si>
  <si>
    <t>YESICA PATRICIA SEGURA MENA</t>
  </si>
  <si>
    <t>PS 2111 2026</t>
  </si>
  <si>
    <t>JULIETH CAROLINA RODRIGUEZ MARTINEZ</t>
  </si>
  <si>
    <t>PS 2132 2026</t>
  </si>
  <si>
    <t>RAFAEL IGNACIO MARTINEZ APARICIO RIOS</t>
  </si>
  <si>
    <t>PRESTAR SERVICIOS COMO MEDICO (A) ESPECIALISTA PSIQUIATRA PARA DESARROLLAR ACTIVIDADES EN LA DIRECCION DE SERVICIOS AMBULATORIOS DE LA SUBRED INTEGRADA DE SERVICIOS DE SALUD CENTRO ORIENTE E.S.E.</t>
  </si>
  <si>
    <t>PS 2133 2026</t>
  </si>
  <si>
    <t>GUILLERMO RODRIGUEZ URUEÑA</t>
  </si>
  <si>
    <t>03 DE FEBRERO DE 2026</t>
  </si>
  <si>
    <t>PS 2134 2026</t>
  </si>
  <si>
    <t>GINA MARCELA GONZALEZ RAMOS</t>
  </si>
  <si>
    <t>PS 2135 2026</t>
  </si>
  <si>
    <t>GLORIA LILIANA SIERRA CRUZ</t>
  </si>
  <si>
    <t>PS 2137 2026</t>
  </si>
  <si>
    <t>GERMAN CAMILO CAICEDO PEREZ</t>
  </si>
  <si>
    <t>PS 2138 2026</t>
  </si>
  <si>
    <t>SHAMARY ANDREA HIDALGO SANABRIA</t>
  </si>
  <si>
    <t>PS 2139 2026</t>
  </si>
  <si>
    <t>CATHERINE RAQUEL GUERRERO HUALPA</t>
  </si>
  <si>
    <t>PS 2141 2026</t>
  </si>
  <si>
    <t>LAURA JOHANNA GARCIA CASTIBLANCO</t>
  </si>
  <si>
    <t>PS 2142 2026</t>
  </si>
  <si>
    <t>LEIDY LORENA MUÑOZ SANABRIA</t>
  </si>
  <si>
    <t>CENTRO DE SALUD BRAVO PAEZ / (DIANA TURBAY)</t>
  </si>
  <si>
    <t>PS 2143 2026</t>
  </si>
  <si>
    <t>JULIA PATRICIA CORREA CONTRERAS</t>
  </si>
  <si>
    <t>PS 2144 2026</t>
  </si>
  <si>
    <t>SANDRA PATRICIA CARRANZA RODRIGUEZ</t>
  </si>
  <si>
    <t>PS 2146 2026</t>
  </si>
  <si>
    <t>ANGELA CAMILA SUAREZ CAMARGO</t>
  </si>
  <si>
    <t>PS 2147 2026</t>
  </si>
  <si>
    <t>LINA TATIANA VASQUEZ NIÑO</t>
  </si>
  <si>
    <t>PS 2148 2026</t>
  </si>
  <si>
    <t>SEBASTIAN ANDRES HURTADO GARZON</t>
  </si>
  <si>
    <t>PS 2149 2026</t>
  </si>
  <si>
    <t>JAKELINE CAMARGO RAMIREZ</t>
  </si>
  <si>
    <t>PS 2150 2026</t>
  </si>
  <si>
    <t>ANGI TATIANA DIAZ SOTO</t>
  </si>
  <si>
    <t>PS 2151 2026</t>
  </si>
  <si>
    <t>DIANA PATRICIA ROJAS CARBONELL</t>
  </si>
  <si>
    <t>PS 2152 2026</t>
  </si>
  <si>
    <t>JAVIER DANIEL LOZANO SARMIENTO</t>
  </si>
  <si>
    <t>PS 2154 2026</t>
  </si>
  <si>
    <t>FABIAN ANDRES BARRETO MONTAÑA</t>
  </si>
  <si>
    <t>PS 2156 2026</t>
  </si>
  <si>
    <t>LEIDY VANESA AVELLANEDA MUÑOZ</t>
  </si>
  <si>
    <t>PS 2157 2026</t>
  </si>
  <si>
    <t>LUZ ZORAIDA GUZMAN CADENA</t>
  </si>
  <si>
    <t>PS 2158 2026</t>
  </si>
  <si>
    <t>TATIANA GONZALEZ ROMERO</t>
  </si>
  <si>
    <t>PS 2159 2026</t>
  </si>
  <si>
    <t>DIANA LUNA COTRINA TORRES</t>
  </si>
  <si>
    <t>CENTRO DE SALUD ALTAMIRA-CENTRO DE SALUD LOS ALPES</t>
  </si>
  <si>
    <t>PS 2160 2026</t>
  </si>
  <si>
    <t>MAIRA ALEJANDRA ANGARITA MELENDEZ</t>
  </si>
  <si>
    <t>PS 2161 2026</t>
  </si>
  <si>
    <t>LINA CONSTANZA ESPITIA ARIAS</t>
  </si>
  <si>
    <t>PS 2163 2026</t>
  </si>
  <si>
    <t>PAOLA ANDREA GUEVARA VILLAMIL</t>
  </si>
  <si>
    <t>PS 2165 2026</t>
  </si>
  <si>
    <t>ERIKA ANDREA FORIGUA REYES</t>
  </si>
  <si>
    <t>PS 2166 2026</t>
  </si>
  <si>
    <t>HEIDY DAYANNA MONROY PEÑA</t>
  </si>
  <si>
    <t>PS 2167 2026</t>
  </si>
  <si>
    <t>ESTEFANY GISELLE CASTRO GARCIA</t>
  </si>
  <si>
    <t>PS 2168 2026</t>
  </si>
  <si>
    <t>VIVIANA CAROLINA FILIZZOLA MONTERO</t>
  </si>
  <si>
    <t>PS 2169 2026</t>
  </si>
  <si>
    <t xml:space="preserve">
CARRIE GISSETTE TORRES TORRES</t>
  </si>
  <si>
    <t>PS 2170 2026</t>
  </si>
  <si>
    <t>CLAUDIA PATRICIA PUELLO CASTRO</t>
  </si>
  <si>
    <t>PS 2171 2026</t>
  </si>
  <si>
    <t>CARLOS DAVID BERMUDEZ ABRIL</t>
  </si>
  <si>
    <t>PS 2172 2026</t>
  </si>
  <si>
    <t>SANDRA MILENA CORTES SOTO</t>
  </si>
  <si>
    <t>PS 2173 2026</t>
  </si>
  <si>
    <t>LAURA GERALDINE PEREZ BERNAL</t>
  </si>
  <si>
    <t>PS 2174 2026</t>
  </si>
  <si>
    <t>DANIELA CAMILA ALBA JIMENEZ</t>
  </si>
  <si>
    <t>PS 2176 2026</t>
  </si>
  <si>
    <t>ERIKA ALEXANDRA FORERO AVENDAÑO</t>
  </si>
  <si>
    <t>PS 2177 2026</t>
  </si>
  <si>
    <t>DIANA VALENTINA RODRIGUEZ SOLANO</t>
  </si>
  <si>
    <t>PS 2178 2026</t>
  </si>
  <si>
    <t>CARLOS IVAN CHIA BADILLO</t>
  </si>
  <si>
    <t>PS 2179 2026</t>
  </si>
  <si>
    <t>LUIS MIGUEL ALVAREZ ABELLA</t>
  </si>
  <si>
    <t>PS 2180 2026</t>
  </si>
  <si>
    <t>MARITZA PINILLA SANDOVAL</t>
  </si>
  <si>
    <t>CENTRO DE SALUD SAMPER MENDOZA-CENTRO DE SALUD DIANA TURBAY</t>
  </si>
  <si>
    <t>PS 2182 2026</t>
  </si>
  <si>
    <t>JOHN JAIRO BARRIOS CARDENAS</t>
  </si>
  <si>
    <t>PS 2183 2026</t>
  </si>
  <si>
    <t>KAREN BIBIANA FORERO GARCIA</t>
  </si>
  <si>
    <t>PS 2184 2026</t>
  </si>
  <si>
    <t>HAMILTON CASTLE RAMIREZ</t>
  </si>
  <si>
    <t>PRESTAR SERVICIOS COMO MEDICO (A) ESPECIALISTA ORTOPEDISTA PARA DESARROLLAR ACTIVIDADES EN LA DIRECCION DE SERVICIOS AMBULATORIOS DE LA SUBRED INTEGRADA DE SERVICIOS DE SALUD CENTRO ORIENTE E.S.E.</t>
  </si>
  <si>
    <t>PS 2185 2026</t>
  </si>
  <si>
    <t>ANDRES LEONARDO SARMIENTO MANCIPE</t>
  </si>
  <si>
    <t>PS 3110 2026</t>
  </si>
  <si>
    <t>CAROLINA DEL CARMEN GRANADOS GARZON</t>
  </si>
  <si>
    <t>PRESTAR SERVICIOS COMO MEDICO (A) ESPECIALISTA EN NEUMOLOGÍA PEDIÁTRICA PARA DESARROLLAR ACTIVIDADES EN LA DIRECCION DE SERVICIOS AMBULATORIOS DE LA SUBRED INTEGRADA DE SERVICIOS DE SALUD CENTRO ORIENTE E.S.E.</t>
  </si>
  <si>
    <t>PS 3132 2026</t>
  </si>
  <si>
    <t>NIXON CALAMBAS</t>
  </si>
  <si>
    <t>PRESTAR SERVICIOS COMO MEDICO (A) ESPECIALISTA FISIATRA PARA DESARROLLAR ACTIVIDADES EN LA DIRECCIÓN DE SERVICIOS AMBULATORIOS DE LA SUBRED INTEGRADA DE SERVICIOS DE SALUD CENTRO ORIENTE E.S.E.</t>
  </si>
  <si>
    <t>05 DE FEBRERO DE 2026</t>
  </si>
  <si>
    <t>EVENTO</t>
  </si>
  <si>
    <t>PS 3133 2026</t>
  </si>
  <si>
    <t>LUZ NELLY TOBAR BONILLA</t>
  </si>
  <si>
    <t>PRESTAR SERVICIOS COMO MEDICO (A) ESPECIALISTA OTORRINOLARINGOLOGO PARA DESARROLLAR ACTIVIDADES EN LA DIRECCIÓN DE SERVICIOS AMBULATORIOS DE LA SUBRED INTEGRADA DE SERVICIOS DE SALUD CENTRO ORIENTE E.S.E.</t>
  </si>
  <si>
    <t>PS 3134 2026</t>
  </si>
  <si>
    <t>DIANA PATRICIA PARRA VALENCIA</t>
  </si>
  <si>
    <t>PS 3135 2026</t>
  </si>
  <si>
    <t>ANDRES JOSE GRUESO RODRIGUEZ</t>
  </si>
  <si>
    <t>PRESTAR SERVICIOS COMO MEDICO (A) ESPECIALISTA DERMATOLOGO PARA DESARROLLAR ACTIVIDADES EN LA DIRECCIÓN DE SERVICIOS AMBULATORIOS DE LA SUBRED INTEGRADA DE SERVICIOS DE SALUD CENTRO ORIENTE E.S.E.</t>
  </si>
  <si>
    <t>PS 3136 2026</t>
  </si>
  <si>
    <t>GERMAN RICARDO FIGUEREDO DIAZ</t>
  </si>
  <si>
    <t>PS 3175 2026</t>
  </si>
  <si>
    <t>CLAUDIA PATRICIA OSPINA RANGEL</t>
  </si>
  <si>
    <t>16 DE FEBRERO DE 2026</t>
  </si>
  <si>
    <t>PS 3176 2026</t>
  </si>
  <si>
    <t>CRISTIAN FERNANDO TIQUE GUTIERREZ</t>
  </si>
  <si>
    <t>PRESTAR SERVICIOS COMO TECNOLOGO EN REGENCIA DE FARMACIA PARA DESARROLLAR ACTIVIDADES EN LA DIRECCIÓN DE SERVICIOS AMBULATORIOS DE LA SUBRED INTEGRADA DE SERVICIOS DE SALUD CENTRO ORIENTE E.S.E.</t>
  </si>
  <si>
    <t>CENTRO DE SALUD ALTAMIRA</t>
  </si>
  <si>
    <t>PS 3177 2026</t>
  </si>
  <si>
    <t>INGRID KATERIN PARADA LARA</t>
  </si>
  <si>
    <t>PS 3178 2026</t>
  </si>
  <si>
    <t>KEVIN DAVID ARDILA PIZARRO</t>
  </si>
  <si>
    <t>PRESTAR SERVICIOS COMO AUXILIAR DE ENFERMERÍA PARA DESARROLLAR ACTIVIDADES EN LA DIRECCIÓN DE SERVICIOS AMBULATORIOS DE LA SUBRED INTEGRADA DE SERVICIOS EN SALUD CENTRO ORIENTE E.S.E.</t>
  </si>
  <si>
    <t>PS 3269 2026</t>
  </si>
  <si>
    <t>KEVIN FABIAN ARANZA ESPITIA</t>
  </si>
  <si>
    <t>PRESTAR SERVICIOS COMO MEDICO GENERAL PARA DESARROLLAR ACTIVIDADES EN LA DIRECCIÓN DE SERVICIOS AMBULATORIOS DE LA SUBRED INTEGRADA DE SERVICIOS DE SALUD CENTRO ORIENTE E.S.E.</t>
  </si>
  <si>
    <t>19 DE FEBRERO DE 2026</t>
  </si>
  <si>
    <t>PS 3270 2026</t>
  </si>
  <si>
    <t>LOURDES SOFIA MANOTAS PALACIO</t>
  </si>
  <si>
    <t>PS 3271 2026</t>
  </si>
  <si>
    <t>MALLERLY PERALTA CARDOZO</t>
  </si>
  <si>
    <t>CENTRO DE SALUD SAN JORGE</t>
  </si>
  <si>
    <t>PS 3315 2026</t>
  </si>
  <si>
    <t>LUZ ELENA FUENTES AVILA</t>
  </si>
  <si>
    <t>PRESTAR SERVICIOS COMO ODONTOLOGO (A) PARA DESARROLLAR ACTIVIDADES EN LA DIRECCION DE SERVICIOS AMBULATORIOS DE LA SUBRED INTEGRADA DE SERVICIOS DE SALUD CENTRO ORIENTE E.S.E.</t>
  </si>
  <si>
    <t>20 DE FEBRERO DE 2026</t>
  </si>
  <si>
    <t>CENTRO DE SALUD LACHES</t>
  </si>
  <si>
    <t>PS 3316 2026</t>
  </si>
  <si>
    <t>MARIA CATALINA PARDO ACUÑA</t>
  </si>
  <si>
    <t>PRESTAR SERVICIOS COMO AUXILIAR DE ODONTOLOGIA PARA DESARROLLAR ACTIVIDADES EN LA DIRECCIÓN DE SERVICIOS AMBULATORIOS DE LA SUBRED INTEGRADA DE SERVICIOS DE SALUD CENTRO ORIENTE E.S.E.</t>
  </si>
  <si>
    <t>CENTRO DE SALUD CANDELARIA</t>
  </si>
  <si>
    <t>PS 3318 2026</t>
  </si>
  <si>
    <t>SANDRA MILENA CASTAÑEDA BUITRAGO</t>
  </si>
  <si>
    <t>PS 3319 2026</t>
  </si>
  <si>
    <t>SONIA JANNETH MALDONADO MARQUEZ</t>
  </si>
  <si>
    <t>PS 3320 2026</t>
  </si>
  <si>
    <t>SUTT WIANEY CARDENAS SALCEDO</t>
  </si>
  <si>
    <t>PS 3335 2026</t>
  </si>
  <si>
    <t>NICOLL DAYANA ARENAS FUQUEN</t>
  </si>
  <si>
    <t>24 DE FEBRERO DE 2026</t>
  </si>
  <si>
    <t>PS 3336 2026</t>
  </si>
  <si>
    <t>VALERIA ALEXANDRA BENJUMEA PINTO</t>
  </si>
  <si>
    <t>PS 3369 2026</t>
  </si>
  <si>
    <t>LILIANA PATRICIA AREVALO RUBIANO</t>
  </si>
  <si>
    <t>PRESTAR SERVICIOS COMO HIGIENISTA ORAL PARA DESARROLLAR ACTIVIDADES EN LA DIRECCIÓN DE SERVICIOS AMBULATORIOS DE LA SUBRED INTEGRADA DE SERVICIOS DE SALUD CENTRO ORIENTE E.S.E.</t>
  </si>
  <si>
    <t>27 DE FEBRERO DE 2026</t>
  </si>
  <si>
    <t>PS 3370 2026</t>
  </si>
  <si>
    <t>MARIA JOSE CORBA RUIZ</t>
  </si>
  <si>
    <t>PS 3371 2026</t>
  </si>
  <si>
    <t>SERGIO ALEJANDRO SERRANO CACERES</t>
  </si>
  <si>
    <t>PRESTAR SERVICIOS COMO MEDICO (A) ESPECIALISTA GIRUGIA MAXILOFACIAL PARA DESARROLLAR ACTIVIDADES EN LA DIRECCIÓN DE SERVICIOS AMBULATORIOS DE LA SUBRED INTEGRADA DE SERVICIOS DE SALUD CENTRO ORIENTE E.S.E.</t>
  </si>
  <si>
    <t>28 DE FEBRERO DE 2026</t>
  </si>
  <si>
    <t>PS 3389 2026</t>
  </si>
  <si>
    <t>GABRIEL RICARDO MOLINA SANCHEZ</t>
  </si>
  <si>
    <t>PRESTAR SERVICIOS COMO MEDICO (A) ESPECIALISTA MEDICINA FAMILIAR PARA DESARROLLAR ACTIVIDADES EN LA DIRECCIÓN DE SERVICIOS AMBULATORIOS DE LA SUBRED INTEGRADA DE SERVICIOS DE SALUD CENTRO ORIENTE E.S.E.</t>
  </si>
  <si>
    <t>02 DE MARZO DE 2026</t>
  </si>
  <si>
    <t>PS 3390 2026</t>
  </si>
  <si>
    <t>YENNY ADELINA RINCON GONZALEZ</t>
  </si>
  <si>
    <t>PS 3401 2026</t>
  </si>
  <si>
    <t>DERLY KARINA RUBIO BARBUDO</t>
  </si>
  <si>
    <t>03 DE MARZO DE 2026</t>
  </si>
  <si>
    <t>PS 3402 2026</t>
  </si>
  <si>
    <t>DIANA CAROLINA LOMBANA FLOREZ</t>
  </si>
  <si>
    <t>PS 3403 2026</t>
  </si>
  <si>
    <t>EDISON ARMANDO TOVAR FERNANDEZ</t>
  </si>
  <si>
    <t>PS 3405 2026</t>
  </si>
  <si>
    <t>YIRA PAOLA MARTINEZ JIMENEZ</t>
  </si>
  <si>
    <t>PRESTAR SERVICIOS COMO MEDICO (A) ESPECIALISTA PSIQUIATRA PARA DESARROLLAR ACTIVIDADES EN LA DIRECCIÓN DE SERVICIOS AMBULATORIOS DE LA SUBRED INTEGRADA DE SERVICIOS DE SALUD CENTRO ORIENTE E.S.E.</t>
  </si>
  <si>
    <t>PS 3412 2026</t>
  </si>
  <si>
    <t>EILIN SOFIA ROMERO MORENO</t>
  </si>
  <si>
    <t>05 DE MARZO DE 2026</t>
  </si>
  <si>
    <t xml:space="preserve">CENTRO DE SALUD LOS ALPES </t>
  </si>
  <si>
    <t>PS 3413 2026</t>
  </si>
  <si>
    <t>MARIANA OROZCO MORENO</t>
  </si>
  <si>
    <t>PS 3414 2026</t>
  </si>
  <si>
    <t>XOCHITL CATALINA MASSI IZAQUITA</t>
  </si>
  <si>
    <t>PRESTAR SERVICIOS COMO MEDICO (A) ESPECIALISTA PEDIATRA PARA DESARROLLAR ACTIVIDADES EN LA DIRECCIÓN DE SERVICIOS AMBULATORIOS DE LA SUBRED INTEGRADA DE SERVICIOS DE SALUD CENTRO ORIENTE E.S.E.</t>
  </si>
  <si>
    <t>PS 3426 2026</t>
  </si>
  <si>
    <t>CAMILA ANDREA GARCIA ROSAS</t>
  </si>
  <si>
    <t>PS 3427 2026</t>
  </si>
  <si>
    <t>DIANA LUCIA SILVA JARAMILLO</t>
  </si>
  <si>
    <t>06 DE MARZO DE 2026</t>
  </si>
  <si>
    <t>PS 3430 2026</t>
  </si>
  <si>
    <t>MONICA PATRICIA VELANDIA RODRIGUEZ</t>
  </si>
  <si>
    <t>PS 3431 2026</t>
  </si>
  <si>
    <t>SAUL ALEJANDRO HERNANDEZ GONZALEZ</t>
  </si>
  <si>
    <t>PS 3456 2026</t>
  </si>
  <si>
    <t>NICOL TATIANA APONTE ARCINIEGAS</t>
  </si>
  <si>
    <t>10 DE MARZO DE 2026</t>
  </si>
  <si>
    <t>CENTRO DE SALUD SAN JORGE - CENTRO DE SALUD OLAYA</t>
  </si>
  <si>
    <t>PS 3500 2026</t>
  </si>
  <si>
    <t>SANDRA VANESSA PARDO CLAVIJO</t>
  </si>
  <si>
    <t>12 DE MARZO DE 2026</t>
  </si>
  <si>
    <t>PS 3538 2026</t>
  </si>
  <si>
    <t>ELIANA LUCIA GONZALEZ BAQUERO</t>
  </si>
  <si>
    <t>PRESTAR SERVICIOS COMO MEDICO (A) ESPECIALISTA MEDICINA INTERNA PARA DESARROLLAR ACTIVIDADES EN LA DIRECCIÓN DE SERVICIOS AMBULATORIOS DE LA SUBRED INTEGRADA DE SERVICIOS DE SALUD CENTRO ORIENTE E.S.E.</t>
  </si>
  <si>
    <t>19 DE MARZO DE 2026</t>
  </si>
  <si>
    <t>PS 3543 2026</t>
  </si>
  <si>
    <t>MAROLIN GISEL TAMAYO ESCOBAR</t>
  </si>
  <si>
    <t>PS 3549 2026</t>
  </si>
  <si>
    <t>MARGARITA ROSA VILLA RIOS</t>
  </si>
  <si>
    <t>PS 3550 2026</t>
  </si>
  <si>
    <t>MARIA ALEJANDRA ALONSO RUIZ</t>
  </si>
  <si>
    <t>PS 3551 2026</t>
  </si>
  <si>
    <t>TATIANA MORA SALAZAR</t>
  </si>
  <si>
    <t>PS 3552 2026</t>
  </si>
  <si>
    <t>WILLIAM EDUARDO VARGAS GUZMAN</t>
  </si>
  <si>
    <t>PS 3614 2026</t>
  </si>
  <si>
    <t>JAMES RAMIREZ GUERRERO</t>
  </si>
  <si>
    <t>PRESTAR SERVICIOS COMO MEDICO (A) ESPECIALISTA ORTOPEDISTA PARA DESARROLLAR ACTIVIDADES EN LA DIRECCIÓN DE SERVICIOS AMBULATORIOS DE LA SUBRED INTEGRADA DE SERVICIOS DE SALUD CENTRO ORIENTE E.S.E.</t>
  </si>
  <si>
    <t>27 DE MARZO DE 2026</t>
  </si>
  <si>
    <t>PS 3615 2026</t>
  </si>
  <si>
    <t>JOSE FERNANDO LLANOS FRUTO</t>
  </si>
  <si>
    <t>28 DE MARZO DE 2026</t>
  </si>
  <si>
    <t>PS 3617 2026</t>
  </si>
  <si>
    <t>TATIANA NATHALY CASTAÑEDA SANCHEZ</t>
  </si>
  <si>
    <t>PRESTAR SERVICIOS COMO MEDICO (A) ESPECIALISTA GINECOLOGO PARA DESARROLLAR ACTIVIDADES EN LA DIRECCIÓN DE SERVICIOS AMBULATORIOS DE LA SUBRED INTEGRADA DE SERVICIOS DE SALUD CENTRO ORIENTE E.S.E.</t>
  </si>
  <si>
    <t>PS 3645 2026</t>
  </si>
  <si>
    <t>LILIANA ROMO ERAZO</t>
  </si>
  <si>
    <t>01 DE ABRIL DE 2026</t>
  </si>
  <si>
    <t>PS 3670 2026</t>
  </si>
  <si>
    <t>NATALIA ANDREA SEPULVEDA HERRERA</t>
  </si>
  <si>
    <t>PS 3673 2026</t>
  </si>
  <si>
    <t>MARIA LUISA ALVAREZ QUINTERO</t>
  </si>
  <si>
    <t>07 DE ABRIL DE 2026</t>
  </si>
  <si>
    <t>HOSPITAL LA VICTORIA, HOSPITAL JORGE ELIECER GAITAN, CENTRO DE SALUD DIANA TURBAY</t>
  </si>
  <si>
    <t>PS 3674 2026</t>
  </si>
  <si>
    <t>SANDRA MYLENA MARTINEZ CASALLAS</t>
  </si>
  <si>
    <t>PS 3675 2026</t>
  </si>
  <si>
    <t>YURY ANGELICA SIERRA LOPEZ</t>
  </si>
  <si>
    <t>PRESTAR SERVICIOS COMO MEDICO (A) ESPECIALISTA CIRUGIA MAXILOFACIAL PARA DESARROLLAR ACTIVIDADES EN LA DIRECCIÓN DE SERVICIOS AMBULATORIOS DE LA SUBRED INTEGRADA DE SERVICIOS DE SALUD CENTRO ORIENTE E.S.E.</t>
  </si>
  <si>
    <t>PS 3678 2026</t>
  </si>
  <si>
    <t>JORGE ALEXIS BENAVIDES TELLEZ</t>
  </si>
  <si>
    <t>PS 3778 2026</t>
  </si>
  <si>
    <t>KAREN YISETH TELLEZ GARCIA</t>
  </si>
  <si>
    <t>10 DE ABRIL DE 2026</t>
  </si>
  <si>
    <t>PS 3779 2026</t>
  </si>
  <si>
    <t>RUBY CATALINA VILLAMIZAR HERNANDEZ</t>
  </si>
  <si>
    <t>PS 3789 2026</t>
  </si>
  <si>
    <t>NICOLL SOFIA FLOREZ ROJAS</t>
  </si>
  <si>
    <t>HOSIPITAL LA VICTORIA, HOSPITAL JORGE ELIECER GAITAN, CENTRO DE SALUD DIANA TURBAY</t>
  </si>
  <si>
    <t>PS 3833 2026</t>
  </si>
  <si>
    <t>ELBIA JOHANA RESTREPO LOPEZ</t>
  </si>
  <si>
    <t>16 DE ABRIL DE 2026</t>
  </si>
  <si>
    <t>PS 3834 2026</t>
  </si>
  <si>
    <t>JAIRO ANDRES SUAREZ PALACIOS</t>
  </si>
  <si>
    <t>PS 3841 2026</t>
  </si>
  <si>
    <t>RAFAEL MARTIN SUAREZ ARAMBULA</t>
  </si>
  <si>
    <t>PRESTAR SERVICIOS COMO MEDICO (A) ESPECIALISTA CARDIOLOGO PARA DESARROLLAR ACTIVIDADES EN LA DIRECCIÓN DE SERVICIOS AMBULATORIOS DE LA SUBRED INTEGRADA DE SERVICIOS DE SALUD CENTRO ORIENTE E.S.E.</t>
  </si>
  <si>
    <t>PS 3850 2026</t>
  </si>
  <si>
    <t>BLANCA LILIA FORERO VELASQUEZ</t>
  </si>
  <si>
    <t>17 DE ABRIL DE 2026</t>
  </si>
  <si>
    <t>PS 3851 2026</t>
  </si>
  <si>
    <t>DANIEL RICARDO NAJAR GODOY</t>
  </si>
  <si>
    <t>PS 3886 2026</t>
  </si>
  <si>
    <t>MARIA TERESA BECERRA ROMERO</t>
  </si>
  <si>
    <t>23 DE ABRIL DE 2026</t>
  </si>
  <si>
    <t>PS 3902 2026</t>
  </si>
  <si>
    <t>DEIDER STEEVEN GARCIA VILLAMIZAR</t>
  </si>
  <si>
    <t>27 DE ABRIL DE 2026</t>
  </si>
  <si>
    <t>PS 3931 2026</t>
  </si>
  <si>
    <t>ELLING JAVIER BEJARANO VEGA</t>
  </si>
  <si>
    <t>29 DE ABRIL DE 2026</t>
  </si>
  <si>
    <t>PS 3988 2026</t>
  </si>
  <si>
    <t>LEIDY NICOLL AVILA BETANCOURT</t>
  </si>
  <si>
    <t>06 DE MAYO DE 2026</t>
  </si>
  <si>
    <t>PS 3989 2026</t>
  </si>
  <si>
    <t>RICARDO NICOLAS ROBLES</t>
  </si>
  <si>
    <t>PS 4043 2026</t>
  </si>
  <si>
    <t>INGRID MARITZA MUÑOZ MELENGE</t>
  </si>
  <si>
    <t>PRESTAR SERVICIOS COMO AUXILIAR DE ENFERMERIA PARA DESARROLLAR ACTIVIDADES EN LA DIRECCION DE SERVICIOS AMBULATORIOS DE LA SUBRED INTEGRADA DE SERVICIOS EN SALUD CENTRO ORIENTE E.S.E.</t>
  </si>
  <si>
    <t>12 DE MAYO DE 2026</t>
  </si>
  <si>
    <t>PS 4045 2026</t>
  </si>
  <si>
    <t>PAOLA GERALDINNE ALZATE RODRIGUEZ</t>
  </si>
  <si>
    <t>TOTAL</t>
  </si>
  <si>
    <t>________________________________________</t>
  </si>
  <si>
    <t>GLORIA MARITZA PINILLA PINILLA</t>
  </si>
  <si>
    <t>DIRECTOR TECNICO CODIGO 009 GRADO 05 ( E )</t>
  </si>
  <si>
    <t>Director o Jefe de Oficina ( E )</t>
  </si>
  <si>
    <t>SUBGERENTE DE SERVICIOS DE SALUD</t>
  </si>
  <si>
    <t>Supervisor de Contrato</t>
  </si>
  <si>
    <t>LIZBETH PINZON AYALA</t>
  </si>
  <si>
    <t>GUILLERMO RUBIO GUIZA</t>
  </si>
  <si>
    <t>ENFERMERO CODIGO 243 GRADO 20</t>
  </si>
  <si>
    <t>MEDICO GENERAL CODIGO 211 GRADO 31</t>
  </si>
  <si>
    <t>CLAUDIA MARCELA MELO PASTRAN</t>
  </si>
  <si>
    <t>ELIZABETH COY JIMENEZ</t>
  </si>
  <si>
    <t>ODONTOLOGO CODIGO 214 GRADO 28</t>
  </si>
  <si>
    <t>PROFESIONAL ESPECIALIZADO CODIGO 222 GRADO 30</t>
  </si>
  <si>
    <t>SANDRA ISABEL LOAIZA GONZALEZ</t>
  </si>
  <si>
    <t>LINA MARCELA ROJAS GUTIERREZ</t>
  </si>
  <si>
    <t>PROFESIONAL ESPECIALIZADO ÁREA SALUD CODIGO 242 GRADO 32</t>
  </si>
  <si>
    <t>NOHORA ROSALIA CAÑON VERGARA</t>
  </si>
  <si>
    <t>DIANA ISABEL MORA MORALES</t>
  </si>
  <si>
    <t>Elboro: Edison Sánchez Quintero - Enlace Operativo Direccion Ambulatorios</t>
  </si>
  <si>
    <t>1. Fecha de Solicitud (A/M/D):</t>
  </si>
  <si>
    <t>2. N° Contrato:</t>
  </si>
  <si>
    <t>VER CUADRO ANEXO</t>
  </si>
  <si>
    <t>DATOS DE LA SOLICITUD</t>
  </si>
  <si>
    <t>3. Contratista:</t>
  </si>
  <si>
    <t>4. Objeto:</t>
  </si>
  <si>
    <t xml:space="preserve">SE SOLICITA ADICIONAR Y PRORROGAR A LOS CONTRATOS POR PRESTACIÓN DE SERVICIOS RELACIONADOS EN EL CUADRO ANEXO Y QUE PERTENECEN A LA DIRECCIÓN DE SERVICIOS AMBULATORIOS </t>
  </si>
  <si>
    <t>5. Adición:</t>
  </si>
  <si>
    <t>X</t>
  </si>
  <si>
    <t>7. Valor:</t>
  </si>
  <si>
    <t>6. Prorroga:</t>
  </si>
  <si>
    <t>8. Tiempo:</t>
  </si>
  <si>
    <t>9. Otro (*)</t>
  </si>
  <si>
    <t>10. DESCRIPCION DE LA MODIFICACIÓN</t>
  </si>
  <si>
    <r>
      <t xml:space="preserve">Se solicita la </t>
    </r>
    <r>
      <rPr>
        <b/>
        <sz val="14"/>
        <rFont val="Times New Roman"/>
        <family val="1"/>
      </rPr>
      <t>adición</t>
    </r>
    <r>
      <rPr>
        <sz val="14"/>
        <rFont val="Times New Roman"/>
        <family val="1"/>
      </rPr>
      <t xml:space="preserve"> de recursos y la </t>
    </r>
    <r>
      <rPr>
        <b/>
        <sz val="14"/>
        <rFont val="Times New Roman"/>
        <family val="1"/>
      </rPr>
      <t>prórroga</t>
    </r>
    <r>
      <rPr>
        <sz val="14"/>
        <rFont val="Times New Roman"/>
        <family val="1"/>
      </rPr>
      <t xml:space="preserve"> de los contratos adscritos a la Dirección de Servicios Ambulatorios, financiados con cargo al rubro presupuestal de Contratación servicios asistenciales generales, relacionados en el cuadro anexo, con el fin de garantizar la continuidad en la prestación de los servicios requeridos para el adecuado funcionamiento y cumplimiento de las actividades asistenciales de la dependencia.</t>
    </r>
  </si>
  <si>
    <t>11. JUSTIFICACIÓN DE LA MODIFICACIÓN</t>
  </si>
  <si>
    <r>
      <t xml:space="preserve">Con el propósito de garantizar la continuidad en la prestación de los servicios de salud a cargo de la Subred Integrada de Servicios de Salud Centro Oriente E.S.E., y en observancia de los principios de eficiencia, continuidad, oportunidad, accesibilidad, pertinencia y calidad en la atención a los usuarios, se hace necesario adelantar la </t>
    </r>
    <r>
      <rPr>
        <b/>
        <sz val="11"/>
        <rFont val="Times New Roman"/>
        <family val="1"/>
      </rPr>
      <t>adición</t>
    </r>
    <r>
      <rPr>
        <sz val="11"/>
        <rFont val="Times New Roman"/>
        <family val="1"/>
      </rPr>
      <t xml:space="preserve"> y </t>
    </r>
    <r>
      <rPr>
        <b/>
        <sz val="11"/>
        <rFont val="Times New Roman"/>
        <family val="1"/>
      </rPr>
      <t>prórroga</t>
    </r>
    <r>
      <rPr>
        <sz val="11"/>
        <rFont val="Times New Roman"/>
        <family val="1"/>
      </rPr>
      <t xml:space="preserve"> de los contratos de prestación de servicios del personal asistencial adscrito a la Dirección de Servicios Ambulatorios, conforme a la proyección de ejecución realizada.
Lo anterior, teniendo en cuenta que las actividades desarrolladas por los contratistas asistenciales son indispensables para garantizar la adecuada operación de los servicios de salud, la atención integral de los usuarios, el cumplimiento de los programas asistenciales, las metas de producción institucional y la cobertura de la demanda de atención en los diferentes centros y unidades de servicio de la entidad.
En este sentido, la no continuidad de dichos contratos generaría una afectación directa en la prestación oportuna y continua de los servicios asistenciales, impactando la capacidad operativa de las unidades de atención, la oportunidad en la asignación de citas, la ejecución de actividades de promoción y mantenimiento de la salud, así como el cumplimiento de los indicadores institucionales y compromisos establecidos por la entidad.
En consecuencia, y considerando que subsisten las condiciones que dieron origen a la contratación inicial, así como la necesidad permanente del servicio, resulta procedente efectuar la adición de recursos y la prórroga de los contratos del personal asistencial relacionados en el cuadro anexo, con el fin de garantizar la continuidad y calidad en la prestación de los servicios de salud a cargo de la Subred Integrada de Servicios de Salud Centro Oriente E.S.E.
</t>
    </r>
  </si>
  <si>
    <t>12. Elaborado por: Nombre, Cargo y Firma</t>
  </si>
  <si>
    <t>EDISON SANCHEZ QUINTERO</t>
  </si>
  <si>
    <t>ENLACE OPERATIVO</t>
  </si>
  <si>
    <t>13. Supervisor: Nombre, Cargo y Firma</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</si>
  <si>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VV. de la Dirección de Contratación</t>
  </si>
  <si>
    <t>14. Jefe de Oficina o Director: Nombre, Cargo y firma</t>
  </si>
  <si>
    <t>DIRECTOR SERVICIOS AMBULATORIOS ( E )</t>
  </si>
  <si>
    <t xml:space="preserve">15. Firma del Ordenador del Gasto:Subgerente de Servicios de Salud / Subgerente Corporativo:
Nombre, Cargo y firma: </t>
  </si>
  <si>
    <t xml:space="preserve"> ELIANA IVONT HURTADO SEPULVEDA</t>
  </si>
  <si>
    <t>16.Vo.Bo. Gestión de Contratación</t>
  </si>
  <si>
    <r>
      <t>NOTA I: Conforme a la Resolucion 159 del 7 de abril de 2026, "</t>
    </r>
    <r>
      <rPr>
        <b/>
        <i/>
        <sz val="11"/>
        <rFont val="Times New Roman"/>
        <family val="1"/>
      </rPr>
      <t>Por la cual se delegan funciones en materia contractual y de ordenacion del gasto en la Subred Integrada de Servicios de Salud Centro Oriente E.S.E.</t>
    </r>
    <r>
      <rPr>
        <b/>
        <sz val="11"/>
        <rFont val="Times New Roman"/>
        <family val="1"/>
      </rPr>
      <t>", se autoriza cualquier modificación que se pretenda adelantar durante la ejecución de los contratos de servicios profesionales y apoyo a la gestión.</t>
    </r>
  </si>
  <si>
    <t>Fecha de realización de la solicitud:</t>
  </si>
  <si>
    <t>DATOS DEL SOLICITANTE</t>
  </si>
  <si>
    <t>Proceso solicitante:</t>
  </si>
  <si>
    <t xml:space="preserve">SUBRED INTEGRADA DE SERVICIOS DE SALUD CENTRO ORIENTE - DIRECCIÓN DE SERVICIOS AMBULATORIOS </t>
  </si>
  <si>
    <t>Objeto:</t>
  </si>
  <si>
    <t>Fuente Financiación Gasto</t>
  </si>
  <si>
    <t>RECURSOS PROPIOS</t>
  </si>
  <si>
    <t>Rubro presupuestal Código y nombre:</t>
  </si>
  <si>
    <t>4245020905-CONTRATACION SERVICIOS ASISTENCIALES GENERALES</t>
  </si>
  <si>
    <t>Valor Solicitado en números</t>
  </si>
  <si>
    <t>Valor Solicitado en letras</t>
  </si>
  <si>
    <t>MIL TRESCIENTOS CUARENTA Y SIETE MILLONES SETECIENTOS NOVENTA Y DOS MIL SEIS PESOS M/CTE</t>
  </si>
  <si>
    <t>FIRMAS</t>
  </si>
  <si>
    <t>Nombre y firma. Ordenador del Gasto:Gerente/Subgerente de servicos de salud/Subgerente Corporativo:</t>
  </si>
  <si>
    <t>DRA. ELIANA IVONT HURTADO SEPULVEDA
SUBGERENTE DE SERVICIOS DE SALUD</t>
  </si>
  <si>
    <t>Nombre y firma. Subgerente de servicos de salud/Subgerente Corporativo o Jefe de Oficina</t>
  </si>
  <si>
    <t>GLORIA MARITZA PINILLA PINILLA
DIRECTOR SERVICIOS AMBULATORIOS ( E )</t>
  </si>
  <si>
    <t>Nombre y firma. Dirección Financiera:</t>
  </si>
  <si>
    <t xml:space="preserve">DR. ANDRES FELIPE GUZMAN CRUZ
DIRECTOR FINANCIERO </t>
  </si>
  <si>
    <t>Nombre y firma del Responsable del Proceso</t>
  </si>
  <si>
    <t>Nombre y firma de quien elabora</t>
  </si>
  <si>
    <t>EDISON SANCHEZ QUINTERO
ENLACE OPERATIVO</t>
  </si>
  <si>
    <t>NOTA I: De conformidad a lo establecido en Resolución SDH-000191 del 22 de septiembre de 2017 se adopta y consolida el Manual de Programación, Ejecución y Cierre Presupuestal del Distrito Capital, Modulo2.Numeral 3.5.2.</t>
  </si>
  <si>
    <t>Modificación</t>
  </si>
  <si>
    <t>Modificación (Ajuste de precios)</t>
  </si>
  <si>
    <t>Modificación (Inclusión de ítems)</t>
  </si>
  <si>
    <t>Modificación (Exclusión de ítems)</t>
  </si>
  <si>
    <t>Modificación (Modificación valor del contrato)</t>
  </si>
  <si>
    <t>Aclaración</t>
  </si>
  <si>
    <t>Suspensión</t>
  </si>
  <si>
    <t>Reinicio</t>
  </si>
  <si>
    <t>Terminación anticipada</t>
  </si>
  <si>
    <t>Cambio de Supervisión</t>
  </si>
  <si>
    <t>MODIFICATORIO CAMBIO ORDENACION DEL GASTO</t>
  </si>
  <si>
    <t>ELIANA IVONT HURTADO SEPULVEDA
SUBGERENTE DE SERVICIOS DE SALUD
ORDENADOR DEL GASTO</t>
  </si>
  <si>
    <t>HASTA EL 30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</si>
</sst>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 #,##0_-;\-&quot;$&quot;\ * #,##0_-;_-&quot;$&quot;\ * &quot;-&quot;_-;_-@_-"/>
    <numFmt numFmtId="44" formatCode="_-&quot;$&quot;\ * #,##0.00_-;\-&quot;$&quot;\ * #,##0.00_-;_-&quot;$&quot;\ * &quot;-&quot;??_-;_-@_-"/>
    <numFmt numFmtId="164" formatCode="yyyy\-mm\-dd"/>
    <numFmt numFmtId="165" formatCode="&quot;$&quot;\ #,##0"/>
    <numFmt numFmtId="166" formatCode="&quot;$&quot;#,##0"/>
    <numFmt numFmtId="167" formatCode="_-&quot;$&quot;\ * #,##0_-;\-&quot;$&quot;\ * #,##0_-;_-&quot;$&quot;\ * &quot;-&quot;??_-;_-@_-"/>
  </numFmts>
  <fonts count="4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sz val="11"/>
      <color rgb="FF000000"/>
      <name val="Calibri"/>
      <family val="2"/>
    </font>
    <font>
      <b/>
      <sz val="11"/>
      <name val="Times Roman"/>
    </font>
    <font>
      <b/>
      <sz val="7"/>
      <name val="Times New Roman"/>
      <family val="1"/>
    </font>
    <font>
      <b/>
      <i/>
      <sz val="11"/>
      <name val="Times New Roman"/>
      <family val="1"/>
    </font>
    <font>
      <sz val="10"/>
      <name val="Arial"/>
      <family val="2"/>
    </font>
    <font>
      <b/>
      <sz val="10"/>
      <color theme="0" tint="-0.34998626667073579"/>
      <name val="Times New Roman"/>
      <family val="1"/>
    </font>
    <font>
      <b/>
      <sz val="12"/>
      <name val="Times New Roman"/>
      <family val="1"/>
    </font>
    <font>
      <sz val="10"/>
      <color rgb="FF000000"/>
      <name val="Arial"/>
      <family val="2"/>
    </font>
    <font>
      <b/>
      <sz val="9"/>
      <name val="Times New Roman"/>
      <family val="1"/>
    </font>
    <font>
      <b/>
      <sz val="18"/>
      <name val="Times New Roman"/>
      <family val="1"/>
    </font>
    <font>
      <sz val="18"/>
      <name val="Times New Roman"/>
      <family val="1"/>
    </font>
    <font>
      <sz val="12"/>
      <name val="Times New Roman"/>
      <family val="1"/>
    </font>
    <font>
      <b/>
      <sz val="14"/>
      <name val="Times New Roman"/>
      <family val="1"/>
    </font>
    <font>
      <u/>
      <sz val="11"/>
      <name val="Times New Roman"/>
      <family val="1"/>
    </font>
    <font>
      <b/>
      <sz val="12"/>
      <color rgb="FFFF0000"/>
      <name val="Times New Roman"/>
      <family val="1"/>
    </font>
    <font>
      <b/>
      <sz val="18"/>
      <color theme="1"/>
      <name val="Times New Roman"/>
      <family val="1"/>
    </font>
    <font>
      <sz val="13"/>
      <name val="Times New Roman"/>
      <family val="1"/>
    </font>
    <font>
      <sz val="11"/>
      <color rgb="FF000000"/>
      <name val="Calibri"/>
      <family val="2"/>
    </font>
    <font>
      <b/>
      <sz val="16"/>
      <color rgb="FF000000"/>
      <name val="Calibri"/>
      <family val="2"/>
    </font>
    <font>
      <b/>
      <sz val="16"/>
      <color theme="1"/>
      <name val="Calibri"/>
      <family val="2"/>
      <scheme val="minor"/>
    </font>
    <font>
      <b/>
      <sz val="20"/>
      <color theme="1"/>
      <name val="Calibri"/>
      <family val="2"/>
      <scheme val="minor"/>
    </font>
    <font>
      <sz val="16"/>
      <color rgb="FF000000"/>
      <name val="Calibri"/>
      <family val="2"/>
    </font>
    <font>
      <b/>
      <sz val="20"/>
      <name val="Times New Roman"/>
      <family val="1"/>
    </font>
    <font>
      <sz val="14"/>
      <color rgb="FFFF0000"/>
      <name val="Times New Roman"/>
      <family val="1"/>
    </font>
    <font>
      <sz val="16"/>
      <color rgb="FFFF0000"/>
      <name val="Times New Roman"/>
      <family val="1"/>
    </font>
    <font>
      <sz val="16"/>
      <color rgb="FFFF0000"/>
      <name val="Calibri"/>
      <family val="2"/>
    </font>
    <font>
      <b/>
      <sz val="16"/>
      <color rgb="FFFF0000"/>
      <name val="Times New Roman"/>
      <family val="1"/>
    </font>
    <font>
      <sz val="10"/>
      <color rgb="FFFF0000"/>
      <name val="Times New Roman"/>
      <family val="1"/>
    </font>
    <font>
      <b/>
      <sz val="14"/>
      <color theme="1"/>
      <name val="Times New Roman"/>
      <family val="1"/>
    </font>
    <font>
      <b/>
      <sz val="14"/>
      <color theme="1"/>
      <name val="Calibri"/>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FFFF"/>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1">
    <xf numFmtId="0" fontId="0" fillId="0" borderId="0"/>
    <xf numFmtId="0" fontId="15" fillId="0" borderId="0"/>
    <xf numFmtId="0" fontId="15" fillId="0" borderId="0"/>
    <xf numFmtId="42" fontId="15" fillId="0" borderId="0" applyFont="0" applyFill="0" applyBorder="0" applyAlignment="0" applyProtection="0"/>
    <xf numFmtId="0" fontId="18" fillId="0" borderId="0"/>
    <xf numFmtId="0" fontId="3" fillId="0" borderId="0"/>
    <xf numFmtId="0" fontId="2" fillId="0" borderId="0"/>
    <xf numFmtId="44" fontId="28" fillId="0" borderId="0" applyFont="0" applyFill="0" applyBorder="0" applyAlignment="0" applyProtection="0"/>
    <xf numFmtId="0" fontId="1" fillId="0" borderId="0"/>
    <xf numFmtId="0" fontId="11" fillId="0" borderId="0"/>
    <xf numFmtId="0" fontId="11" fillId="0" borderId="0"/>
  </cellStyleXfs>
  <cellXfs count="180">
    <xf numFmtId="0" fontId="0" fillId="0" borderId="0" xfId="0"/>
    <xf numFmtId="0" fontId="4" fillId="0" borderId="0" xfId="0" applyFont="1"/>
    <xf numFmtId="0" fontId="6" fillId="0" borderId="0" xfId="0" applyFont="1"/>
    <xf numFmtId="0" fontId="6" fillId="0" borderId="0" xfId="0" applyFont="1" applyAlignment="1">
      <alignment horizontal="center"/>
    </xf>
    <xf numFmtId="0" fontId="6" fillId="0" borderId="0" xfId="0" applyFont="1" applyAlignment="1">
      <alignment vertical="center"/>
    </xf>
    <xf numFmtId="0" fontId="11"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left"/>
    </xf>
    <xf numFmtId="0" fontId="5" fillId="0" borderId="0" xfId="0" applyFont="1"/>
    <xf numFmtId="0" fontId="5" fillId="0" borderId="0" xfId="0" applyFont="1" applyAlignment="1">
      <alignment vertical="center"/>
    </xf>
    <xf numFmtId="0" fontId="4" fillId="0" borderId="0" xfId="1" applyFont="1"/>
    <xf numFmtId="0" fontId="4" fillId="0" borderId="9" xfId="1" applyFont="1" applyBorder="1"/>
    <xf numFmtId="0" fontId="7" fillId="0" borderId="1" xfId="1" applyFont="1" applyBorder="1" applyAlignment="1">
      <alignment horizontal="center" vertical="center" wrapText="1"/>
    </xf>
    <xf numFmtId="0" fontId="4" fillId="0" borderId="0" xfId="1" applyFont="1" applyAlignment="1">
      <alignment vertical="center"/>
    </xf>
    <xf numFmtId="0" fontId="4" fillId="0" borderId="11" xfId="1" applyFont="1" applyBorder="1"/>
    <xf numFmtId="0" fontId="4" fillId="0" borderId="12" xfId="1" applyFont="1" applyBorder="1"/>
    <xf numFmtId="0" fontId="6" fillId="3" borderId="6" xfId="5" applyFont="1" applyFill="1" applyBorder="1"/>
    <xf numFmtId="0" fontId="6" fillId="3" borderId="7" xfId="5" applyFont="1" applyFill="1" applyBorder="1"/>
    <xf numFmtId="0" fontId="6" fillId="3" borderId="0" xfId="5" applyFont="1" applyFill="1"/>
    <xf numFmtId="0" fontId="6" fillId="3" borderId="11" xfId="5" applyFont="1" applyFill="1" applyBorder="1"/>
    <xf numFmtId="0" fontId="6" fillId="3" borderId="12" xfId="5" applyFont="1" applyFill="1" applyBorder="1"/>
    <xf numFmtId="0" fontId="6" fillId="3" borderId="9" xfId="5" applyFont="1" applyFill="1" applyBorder="1"/>
    <xf numFmtId="0" fontId="6" fillId="0" borderId="0" xfId="5" applyFont="1"/>
    <xf numFmtId="0" fontId="22" fillId="3" borderId="8" xfId="5" applyFont="1" applyFill="1" applyBorder="1"/>
    <xf numFmtId="0" fontId="22" fillId="3" borderId="0" xfId="5" applyFont="1" applyFill="1"/>
    <xf numFmtId="0" fontId="4" fillId="3" borderId="0" xfId="2" applyFont="1" applyFill="1"/>
    <xf numFmtId="1" fontId="4" fillId="3" borderId="0" xfId="2" applyNumberFormat="1" applyFont="1" applyFill="1"/>
    <xf numFmtId="0" fontId="17" fillId="4" borderId="1" xfId="5" applyFont="1" applyFill="1" applyBorder="1" applyAlignment="1">
      <alignment vertical="center"/>
    </xf>
    <xf numFmtId="0" fontId="22" fillId="4" borderId="1" xfId="5" applyFont="1" applyFill="1" applyBorder="1" applyAlignment="1">
      <alignment vertical="center"/>
    </xf>
    <xf numFmtId="0" fontId="22" fillId="3" borderId="8" xfId="5" applyFont="1" applyFill="1" applyBorder="1" applyAlignment="1">
      <alignment vertical="center"/>
    </xf>
    <xf numFmtId="0" fontId="22" fillId="3" borderId="0" xfId="5" applyFont="1" applyFill="1" applyAlignment="1">
      <alignment horizontal="center" vertical="center"/>
    </xf>
    <xf numFmtId="0" fontId="22" fillId="3" borderId="0" xfId="5" applyFont="1" applyFill="1" applyAlignment="1">
      <alignment vertical="center"/>
    </xf>
    <xf numFmtId="0" fontId="6" fillId="3" borderId="8" xfId="5" applyFont="1" applyFill="1" applyBorder="1"/>
    <xf numFmtId="0" fontId="23" fillId="3" borderId="0" xfId="5" applyFont="1" applyFill="1" applyAlignment="1">
      <alignment horizontal="center" vertical="center"/>
    </xf>
    <xf numFmtId="166" fontId="6" fillId="3" borderId="0" xfId="5" applyNumberFormat="1" applyFont="1" applyFill="1"/>
    <xf numFmtId="166" fontId="4" fillId="3" borderId="0" xfId="2" applyNumberFormat="1" applyFont="1" applyFill="1"/>
    <xf numFmtId="0" fontId="24" fillId="3" borderId="0" xfId="5" applyFont="1" applyFill="1"/>
    <xf numFmtId="0" fontId="7" fillId="3" borderId="0" xfId="5" applyFont="1" applyFill="1"/>
    <xf numFmtId="0" fontId="6" fillId="3" borderId="10" xfId="5" applyFont="1" applyFill="1" applyBorder="1"/>
    <xf numFmtId="0" fontId="4" fillId="3" borderId="11" xfId="2" applyFont="1" applyFill="1" applyBorder="1"/>
    <xf numFmtId="1" fontId="4" fillId="3" borderId="11" xfId="2" applyNumberFormat="1" applyFont="1" applyFill="1" applyBorder="1"/>
    <xf numFmtId="0" fontId="26" fillId="0" borderId="1" xfId="6" applyFont="1" applyBorder="1" applyAlignment="1">
      <alignment horizontal="center" vertical="center" wrapText="1"/>
    </xf>
    <xf numFmtId="0" fontId="26" fillId="0" borderId="16" xfId="6" applyFont="1" applyBorder="1" applyAlignment="1">
      <alignment horizontal="center" vertical="center" wrapText="1"/>
    </xf>
    <xf numFmtId="0" fontId="26" fillId="0" borderId="17" xfId="6" applyFont="1" applyBorder="1" applyAlignment="1">
      <alignment horizontal="center" vertical="center" wrapText="1"/>
    </xf>
    <xf numFmtId="165" fontId="26" fillId="0" borderId="17" xfId="6" applyNumberFormat="1" applyFont="1" applyBorder="1" applyAlignment="1">
      <alignment horizontal="center" vertical="center" wrapText="1"/>
    </xf>
    <xf numFmtId="0" fontId="27" fillId="0" borderId="17" xfId="6" applyFont="1" applyBorder="1" applyAlignment="1">
      <alignment vertical="center" wrapText="1"/>
    </xf>
    <xf numFmtId="0" fontId="20" fillId="0" borderId="21" xfId="6" applyFont="1" applyBorder="1" applyAlignment="1">
      <alignment horizontal="center" vertical="center" wrapText="1"/>
    </xf>
    <xf numFmtId="0" fontId="26" fillId="0" borderId="18" xfId="6" applyFont="1" applyBorder="1" applyAlignment="1">
      <alignment horizontal="center" vertical="center" wrapText="1"/>
    </xf>
    <xf numFmtId="165" fontId="26" fillId="0" borderId="1" xfId="6" applyNumberFormat="1" applyFont="1" applyBorder="1" applyAlignment="1">
      <alignment horizontal="center" vertical="center" wrapText="1"/>
    </xf>
    <xf numFmtId="0" fontId="7" fillId="4" borderId="22" xfId="5" applyFont="1" applyFill="1" applyBorder="1" applyAlignment="1">
      <alignment horizontal="center" vertical="center" wrapText="1"/>
    </xf>
    <xf numFmtId="0" fontId="7" fillId="4" borderId="23" xfId="5" applyFont="1" applyFill="1" applyBorder="1" applyAlignment="1">
      <alignment horizontal="center" vertical="center" wrapText="1"/>
    </xf>
    <xf numFmtId="0" fontId="7" fillId="5" borderId="23" xfId="5" applyFont="1" applyFill="1" applyBorder="1" applyAlignment="1">
      <alignment horizontal="center" vertical="center" wrapText="1"/>
    </xf>
    <xf numFmtId="0" fontId="7" fillId="4" borderId="24" xfId="5" applyFont="1" applyFill="1" applyBorder="1" applyAlignment="1">
      <alignment horizontal="center" vertical="center" wrapText="1"/>
    </xf>
    <xf numFmtId="0" fontId="27" fillId="0" borderId="1" xfId="6" applyFont="1" applyBorder="1" applyAlignment="1">
      <alignment vertical="center" wrapText="1"/>
    </xf>
    <xf numFmtId="0" fontId="20" fillId="0" borderId="25" xfId="6" applyFont="1" applyBorder="1" applyAlignment="1">
      <alignment horizontal="center" vertical="center" wrapText="1"/>
    </xf>
    <xf numFmtId="0" fontId="27" fillId="0" borderId="20" xfId="6" applyFont="1" applyBorder="1" applyAlignment="1">
      <alignment vertical="center" wrapText="1"/>
    </xf>
    <xf numFmtId="0" fontId="20" fillId="0" borderId="26" xfId="6" applyFont="1" applyBorder="1" applyAlignment="1">
      <alignment horizontal="center" vertical="center" wrapText="1"/>
    </xf>
    <xf numFmtId="0" fontId="29" fillId="6" borderId="0" xfId="0" applyFont="1" applyFill="1"/>
    <xf numFmtId="0" fontId="30" fillId="3" borderId="0" xfId="8" applyFont="1" applyFill="1"/>
    <xf numFmtId="0" fontId="31" fillId="3" borderId="0" xfId="8" applyFont="1" applyFill="1"/>
    <xf numFmtId="0" fontId="32" fillId="6" borderId="0" xfId="0" applyFont="1" applyFill="1"/>
    <xf numFmtId="0" fontId="11" fillId="6" borderId="0" xfId="0" applyFont="1" applyFill="1"/>
    <xf numFmtId="166" fontId="20" fillId="0" borderId="17" xfId="2" applyNumberFormat="1" applyFont="1" applyBorder="1" applyAlignment="1">
      <alignment horizontal="center" vertical="center"/>
    </xf>
    <xf numFmtId="1" fontId="20" fillId="0" borderId="17" xfId="2" applyNumberFormat="1" applyFont="1" applyBorder="1" applyAlignment="1">
      <alignment horizontal="center" vertical="center"/>
    </xf>
    <xf numFmtId="1" fontId="33" fillId="3" borderId="0" xfId="2" applyNumberFormat="1" applyFont="1" applyFill="1"/>
    <xf numFmtId="166" fontId="33" fillId="3" borderId="0" xfId="2" applyNumberFormat="1" applyFont="1" applyFill="1"/>
    <xf numFmtId="166" fontId="20" fillId="0" borderId="1" xfId="2" applyNumberFormat="1" applyFont="1" applyBorder="1" applyAlignment="1">
      <alignment horizontal="center" vertical="center"/>
    </xf>
    <xf numFmtId="1" fontId="20" fillId="0" borderId="1" xfId="2" applyNumberFormat="1" applyFont="1" applyBorder="1" applyAlignment="1">
      <alignment horizontal="center" vertical="center"/>
    </xf>
    <xf numFmtId="0" fontId="26" fillId="0" borderId="19" xfId="6" applyFont="1" applyBorder="1" applyAlignment="1">
      <alignment horizontal="center" vertical="center" wrapText="1"/>
    </xf>
    <xf numFmtId="0" fontId="26" fillId="0" borderId="20" xfId="6" applyFont="1" applyBorder="1" applyAlignment="1">
      <alignment horizontal="center" vertical="center" wrapText="1"/>
    </xf>
    <xf numFmtId="165" fontId="26" fillId="0" borderId="20" xfId="6" applyNumberFormat="1" applyFont="1" applyBorder="1" applyAlignment="1">
      <alignment horizontal="center" vertical="center" wrapText="1"/>
    </xf>
    <xf numFmtId="166" fontId="20" fillId="0" borderId="20" xfId="2" applyNumberFormat="1" applyFont="1" applyBorder="1" applyAlignment="1">
      <alignment horizontal="center" vertical="center"/>
    </xf>
    <xf numFmtId="1" fontId="20" fillId="0" borderId="20" xfId="2" applyNumberFormat="1" applyFont="1" applyBorder="1" applyAlignment="1">
      <alignment horizontal="center" vertical="center"/>
    </xf>
    <xf numFmtId="0" fontId="31" fillId="3" borderId="0" xfId="8" applyFont="1" applyFill="1" applyAlignment="1">
      <alignment wrapText="1"/>
    </xf>
    <xf numFmtId="0" fontId="17" fillId="4" borderId="1" xfId="5" applyFont="1" applyFill="1" applyBorder="1" applyAlignment="1">
      <alignment horizontal="left" vertical="center"/>
    </xf>
    <xf numFmtId="0" fontId="6" fillId="3" borderId="1" xfId="5" applyFont="1" applyFill="1" applyBorder="1" applyAlignment="1">
      <alignment horizontal="center"/>
    </xf>
    <xf numFmtId="0" fontId="6" fillId="3" borderId="5" xfId="5" applyFont="1" applyFill="1" applyBorder="1" applyAlignment="1">
      <alignment horizontal="center"/>
    </xf>
    <xf numFmtId="0" fontId="6" fillId="3" borderId="6" xfId="5" applyFont="1" applyFill="1" applyBorder="1" applyAlignment="1">
      <alignment horizontal="center"/>
    </xf>
    <xf numFmtId="0" fontId="6" fillId="3" borderId="10" xfId="5" applyFont="1" applyFill="1" applyBorder="1" applyAlignment="1">
      <alignment horizontal="center"/>
    </xf>
    <xf numFmtId="0" fontId="6" fillId="3" borderId="11" xfId="5" applyFont="1" applyFill="1" applyBorder="1" applyAlignment="1">
      <alignment horizontal="center"/>
    </xf>
    <xf numFmtId="0" fontId="20" fillId="3" borderId="8" xfId="5" applyFont="1" applyFill="1" applyBorder="1" applyAlignment="1">
      <alignment horizontal="center"/>
    </xf>
    <xf numFmtId="0" fontId="21" fillId="3" borderId="0" xfId="5" applyFont="1" applyFill="1" applyAlignment="1">
      <alignment horizontal="center"/>
    </xf>
    <xf numFmtId="0" fontId="17" fillId="4" borderId="2" xfId="5" applyFont="1" applyFill="1" applyBorder="1" applyAlignment="1">
      <alignment horizontal="left" vertical="center" wrapText="1"/>
    </xf>
    <xf numFmtId="0" fontId="17" fillId="4" borderId="3" xfId="5" applyFont="1" applyFill="1" applyBorder="1" applyAlignment="1">
      <alignment horizontal="left" vertical="center" wrapText="1"/>
    </xf>
    <xf numFmtId="0" fontId="17" fillId="4" borderId="4" xfId="5" applyFont="1" applyFill="1" applyBorder="1" applyAlignment="1">
      <alignment horizontal="left" vertical="center" wrapText="1"/>
    </xf>
    <xf numFmtId="0" fontId="17" fillId="0" borderId="1" xfId="5" applyFont="1" applyBorder="1" applyAlignment="1">
      <alignment horizontal="center" vertical="center" wrapText="1"/>
    </xf>
    <xf numFmtId="0" fontId="17" fillId="0" borderId="8" xfId="5" applyFont="1" applyBorder="1" applyAlignment="1">
      <alignment horizontal="center"/>
    </xf>
    <xf numFmtId="0" fontId="17" fillId="0" borderId="0" xfId="5" applyFont="1" applyAlignment="1">
      <alignment horizontal="center"/>
    </xf>
    <xf numFmtId="0" fontId="17" fillId="0" borderId="9" xfId="5" applyFont="1" applyBorder="1" applyAlignment="1">
      <alignment horizontal="center"/>
    </xf>
    <xf numFmtId="14" fontId="6" fillId="3" borderId="1" xfId="5" applyNumberFormat="1" applyFont="1" applyFill="1" applyBorder="1" applyAlignment="1">
      <alignment horizontal="center"/>
    </xf>
    <xf numFmtId="0" fontId="6" fillId="0" borderId="1" xfId="0" applyFont="1" applyBorder="1" applyAlignment="1">
      <alignment horizontal="center"/>
    </xf>
    <xf numFmtId="0" fontId="34" fillId="0" borderId="2" xfId="0" applyFont="1" applyBorder="1" applyAlignment="1">
      <alignment horizontal="center" vertical="center"/>
    </xf>
    <xf numFmtId="0" fontId="34" fillId="0" borderId="4" xfId="0" applyFont="1" applyBorder="1" applyAlignment="1">
      <alignment horizontal="center" vertical="center"/>
    </xf>
    <xf numFmtId="0" fontId="7" fillId="0" borderId="1" xfId="0" applyFont="1" applyBorder="1" applyAlignment="1">
      <alignment horizontal="justify" vertical="top" wrapText="1"/>
    </xf>
    <xf numFmtId="0" fontId="5" fillId="0" borderId="1" xfId="0" applyFont="1" applyBorder="1" applyAlignment="1">
      <alignment horizontal="justify"/>
    </xf>
    <xf numFmtId="0" fontId="8" fillId="0" borderId="1" xfId="0" applyFont="1" applyBorder="1" applyAlignment="1">
      <alignment horizontal="justify" vertical="center" wrapText="1"/>
    </xf>
    <xf numFmtId="0" fontId="13" fillId="0" borderId="1" xfId="0" applyFont="1" applyBorder="1" applyAlignment="1">
      <alignment horizontal="left" wrapText="1"/>
    </xf>
    <xf numFmtId="0" fontId="5" fillId="0" borderId="1" xfId="0" applyFont="1" applyBorder="1" applyAlignment="1">
      <alignment horizontal="left"/>
    </xf>
    <xf numFmtId="0" fontId="17" fillId="0" borderId="27" xfId="10" applyFont="1" applyBorder="1" applyAlignment="1">
      <alignment horizontal="center" vertical="center" wrapText="1"/>
    </xf>
    <xf numFmtId="0" fontId="17" fillId="0" borderId="28" xfId="10" applyFont="1" applyBorder="1" applyAlignment="1">
      <alignment horizontal="center" vertical="center" wrapText="1"/>
    </xf>
    <xf numFmtId="0" fontId="17" fillId="0" borderId="27" xfId="0" applyFont="1" applyBorder="1" applyAlignment="1">
      <alignment horizontal="center" vertical="center" wrapText="1"/>
    </xf>
    <xf numFmtId="0" fontId="17" fillId="0" borderId="28"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xf numFmtId="0" fontId="6" fillId="0" borderId="1" xfId="0" applyFont="1" applyBorder="1" applyAlignment="1">
      <alignment horizontal="left"/>
    </xf>
    <xf numFmtId="0" fontId="7" fillId="0" borderId="1" xfId="0" applyFont="1" applyBorder="1" applyAlignment="1">
      <alignment horizontal="left" vertical="center" wrapText="1"/>
    </xf>
    <xf numFmtId="167" fontId="35" fillId="0" borderId="1" xfId="7" applyNumberFormat="1" applyFont="1" applyBorder="1" applyAlignment="1">
      <alignment horizontal="center" vertical="center" wrapText="1"/>
    </xf>
    <xf numFmtId="167" fontId="36" fillId="0" borderId="1" xfId="7" applyNumberFormat="1" applyFont="1" applyBorder="1" applyAlignment="1">
      <alignment horizontal="center" vertical="center"/>
    </xf>
    <xf numFmtId="0" fontId="7" fillId="0" borderId="1" xfId="0" applyFont="1" applyBorder="1" applyAlignment="1">
      <alignment horizontal="left" vertical="center"/>
    </xf>
    <xf numFmtId="0" fontId="5" fillId="0" borderId="1" xfId="0" applyFont="1" applyBorder="1" applyAlignment="1">
      <alignment vertical="center"/>
    </xf>
    <xf numFmtId="0" fontId="7" fillId="0" borderId="1" xfId="0" applyFont="1" applyBorder="1" applyAlignment="1">
      <alignment horizontal="left"/>
    </xf>
    <xf numFmtId="0" fontId="6" fillId="0" borderId="1" xfId="0" applyFont="1" applyBorder="1" applyAlignment="1">
      <alignment horizontal="left" vertical="top" wrapText="1"/>
    </xf>
    <xf numFmtId="0" fontId="5" fillId="0" borderId="1" xfId="0" applyFont="1" applyBorder="1" applyAlignment="1">
      <alignment wrapText="1"/>
    </xf>
    <xf numFmtId="0" fontId="4" fillId="0" borderId="1" xfId="0" applyFont="1" applyBorder="1" applyAlignment="1">
      <alignment horizontal="center"/>
    </xf>
    <xf numFmtId="0" fontId="7"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12" fillId="2" borderId="1" xfId="0" applyFont="1" applyFill="1" applyBorder="1" applyAlignment="1">
      <alignment horizontal="center"/>
    </xf>
    <xf numFmtId="0" fontId="5" fillId="0" borderId="1"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7" xfId="9" applyFont="1" applyBorder="1" applyAlignment="1">
      <alignment horizontal="center" vertical="center" wrapText="1"/>
    </xf>
    <xf numFmtId="0" fontId="5" fillId="0" borderId="28" xfId="9" applyFont="1" applyBorder="1"/>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0" xfId="0" applyFont="1" applyAlignment="1">
      <alignment horizontal="left" vertical="top" wrapText="1"/>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0" fillId="0" borderId="1" xfId="0" applyBorder="1"/>
    <xf numFmtId="0" fontId="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xf>
    <xf numFmtId="0" fontId="17" fillId="0" borderId="2" xfId="1" applyFont="1" applyBorder="1" applyAlignment="1">
      <alignment horizontal="justify" vertical="center" wrapText="1"/>
    </xf>
    <xf numFmtId="0" fontId="17" fillId="0" borderId="3" xfId="1" applyFont="1" applyBorder="1" applyAlignment="1">
      <alignment horizontal="justify" vertical="center" wrapText="1"/>
    </xf>
    <xf numFmtId="0" fontId="17" fillId="0" borderId="4" xfId="1" applyFont="1" applyBorder="1" applyAlignment="1">
      <alignment horizontal="justify" vertical="center" wrapText="1"/>
    </xf>
    <xf numFmtId="0" fontId="4" fillId="0" borderId="2" xfId="2" quotePrefix="1" applyFont="1" applyBorder="1" applyAlignment="1" applyProtection="1">
      <alignment horizontal="left" vertical="center" wrapText="1"/>
      <protection locked="0"/>
    </xf>
    <xf numFmtId="0" fontId="4" fillId="0" borderId="3" xfId="2" quotePrefix="1" applyFont="1" applyBorder="1" applyAlignment="1" applyProtection="1">
      <alignment horizontal="left" vertical="center" wrapText="1"/>
      <protection locked="0"/>
    </xf>
    <xf numFmtId="0" fontId="4" fillId="0" borderId="4" xfId="2" quotePrefix="1" applyFont="1" applyBorder="1" applyAlignment="1" applyProtection="1">
      <alignment horizontal="left" vertical="center" wrapText="1"/>
      <protection locked="0"/>
    </xf>
    <xf numFmtId="0" fontId="4" fillId="0" borderId="2" xfId="2" applyFont="1" applyBorder="1" applyAlignment="1" applyProtection="1">
      <alignment horizontal="left" vertical="center"/>
      <protection locked="0"/>
    </xf>
    <xf numFmtId="0" fontId="4" fillId="0" borderId="3" xfId="2" applyFont="1" applyBorder="1" applyAlignment="1" applyProtection="1">
      <alignment horizontal="left" vertical="center"/>
      <protection locked="0"/>
    </xf>
    <xf numFmtId="0" fontId="4" fillId="0" borderId="4" xfId="2" applyFont="1" applyBorder="1" applyAlignment="1" applyProtection="1">
      <alignment horizontal="left" vertical="center"/>
      <protection locked="0"/>
    </xf>
    <xf numFmtId="165" fontId="37" fillId="0" borderId="2" xfId="3" applyNumberFormat="1" applyFont="1" applyFill="1" applyBorder="1" applyAlignment="1" applyProtection="1">
      <alignment horizontal="right" vertical="center"/>
      <protection locked="0"/>
    </xf>
    <xf numFmtId="165" fontId="37" fillId="0" borderId="3" xfId="3" applyNumberFormat="1" applyFont="1" applyFill="1" applyBorder="1" applyAlignment="1" applyProtection="1">
      <alignment horizontal="right" vertical="center"/>
      <protection locked="0"/>
    </xf>
    <xf numFmtId="165" fontId="37" fillId="0" borderId="4" xfId="3" applyNumberFormat="1" applyFont="1" applyFill="1" applyBorder="1" applyAlignment="1" applyProtection="1">
      <alignment horizontal="right" vertical="center"/>
      <protection locked="0"/>
    </xf>
    <xf numFmtId="0" fontId="38" fillId="3" borderId="5" xfId="4" applyFont="1" applyFill="1" applyBorder="1" applyAlignment="1">
      <alignment horizontal="left" vertical="center" wrapText="1"/>
    </xf>
    <xf numFmtId="0" fontId="4" fillId="3" borderId="6" xfId="4" applyFont="1" applyFill="1" applyBorder="1" applyAlignment="1">
      <alignment horizontal="left" vertical="center" wrapText="1"/>
    </xf>
    <xf numFmtId="0" fontId="4" fillId="3" borderId="7" xfId="4" applyFont="1" applyFill="1" applyBorder="1" applyAlignment="1">
      <alignment horizontal="left"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19" fillId="0" borderId="1" xfId="1" applyFont="1" applyBorder="1" applyAlignment="1">
      <alignment horizontal="left" vertical="center" wrapText="1"/>
    </xf>
    <xf numFmtId="0" fontId="19" fillId="3" borderId="1" xfId="2" applyFont="1" applyFill="1" applyBorder="1" applyAlignment="1" applyProtection="1">
      <alignment wrapText="1"/>
      <protection locked="0"/>
    </xf>
    <xf numFmtId="0" fontId="19" fillId="0" borderId="1" xfId="2" applyFont="1" applyBorder="1" applyAlignment="1" applyProtection="1">
      <alignment wrapText="1"/>
      <protection locked="0"/>
    </xf>
    <xf numFmtId="0" fontId="4" fillId="3" borderId="2" xfId="2" quotePrefix="1" applyFont="1" applyFill="1" applyBorder="1" applyAlignment="1" applyProtection="1">
      <alignment horizontal="left" vertical="center" wrapText="1"/>
      <protection locked="0"/>
    </xf>
    <xf numFmtId="0" fontId="4" fillId="3" borderId="3" xfId="2" applyFont="1" applyFill="1" applyBorder="1" applyAlignment="1" applyProtection="1">
      <alignment horizontal="left" vertical="center" wrapText="1"/>
      <protection locked="0"/>
    </xf>
    <xf numFmtId="0" fontId="4" fillId="3" borderId="4" xfId="2" applyFont="1" applyFill="1" applyBorder="1" applyAlignment="1" applyProtection="1">
      <alignment horizontal="left" vertical="center" wrapText="1"/>
      <protection locked="0"/>
    </xf>
    <xf numFmtId="0" fontId="4" fillId="0" borderId="5"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4" fillId="0" borderId="8" xfId="1" applyFont="1" applyBorder="1" applyAlignment="1">
      <alignment horizontal="center"/>
    </xf>
    <xf numFmtId="0" fontId="4" fillId="0" borderId="0" xfId="1" applyFont="1" applyAlignment="1">
      <alignment horizontal="center"/>
    </xf>
    <xf numFmtId="0" fontId="4" fillId="0" borderId="9" xfId="1" applyFont="1" applyBorder="1" applyAlignment="1">
      <alignment horizontal="center"/>
    </xf>
    <xf numFmtId="0" fontId="4" fillId="0" borderId="10" xfId="1" applyFont="1" applyBorder="1" applyAlignment="1">
      <alignment horizontal="center"/>
    </xf>
    <xf numFmtId="0" fontId="4" fillId="0" borderId="11" xfId="1" applyFont="1" applyBorder="1" applyAlignment="1">
      <alignment horizontal="center"/>
    </xf>
    <xf numFmtId="0" fontId="4" fillId="0" borderId="12" xfId="1" applyFont="1" applyBorder="1" applyAlignment="1">
      <alignment horizontal="center"/>
    </xf>
    <xf numFmtId="0" fontId="7" fillId="0" borderId="2" xfId="1" applyFont="1" applyBorder="1" applyAlignment="1">
      <alignment horizontal="left" vertical="center"/>
    </xf>
    <xf numFmtId="0" fontId="7" fillId="0" borderId="3" xfId="1" applyFont="1" applyBorder="1" applyAlignment="1">
      <alignment horizontal="left" vertical="center"/>
    </xf>
    <xf numFmtId="0" fontId="7" fillId="0" borderId="4" xfId="1" applyFont="1" applyBorder="1" applyAlignment="1">
      <alignment horizontal="left" vertical="center"/>
    </xf>
    <xf numFmtId="14" fontId="16" fillId="0" borderId="2" xfId="1" applyNumberFormat="1" applyFont="1" applyBorder="1" applyAlignment="1" applyProtection="1">
      <alignment horizontal="center" vertical="center"/>
      <protection locked="0"/>
    </xf>
    <xf numFmtId="0" fontId="16" fillId="0" borderId="4" xfId="1" applyFont="1" applyBorder="1" applyAlignment="1" applyProtection="1">
      <alignment horizontal="center" vertical="center"/>
      <protection locked="0"/>
    </xf>
    <xf numFmtId="0" fontId="17" fillId="0" borderId="2" xfId="1" applyFont="1" applyBorder="1" applyAlignment="1">
      <alignment horizontal="center" vertical="center"/>
    </xf>
    <xf numFmtId="0" fontId="17" fillId="0" borderId="3" xfId="1" applyFont="1" applyBorder="1" applyAlignment="1">
      <alignment horizontal="center" vertical="center"/>
    </xf>
    <xf numFmtId="0" fontId="17" fillId="0" borderId="4" xfId="1" applyFont="1" applyBorder="1" applyAlignment="1">
      <alignment horizontal="center" vertical="center"/>
    </xf>
    <xf numFmtId="0" fontId="4" fillId="0" borderId="1" xfId="2" applyFont="1" applyBorder="1" applyAlignment="1" applyProtection="1">
      <alignment horizontal="left" vertical="center"/>
      <protection locked="0"/>
    </xf>
    <xf numFmtId="14" fontId="26" fillId="0" borderId="17" xfId="6" applyNumberFormat="1" applyFont="1" applyBorder="1" applyAlignment="1">
      <alignment horizontal="center" vertical="center" wrapText="1"/>
    </xf>
  </cellXfs>
  <cellStyles count="11">
    <cellStyle name="Moneda" xfId="7" builtinId="4"/>
    <cellStyle name="Moneda [0] 3" xfId="3"/>
    <cellStyle name="Normal" xfId="0" builtinId="0"/>
    <cellStyle name="Normal 2" xfId="4"/>
    <cellStyle name="Normal 2 2" xfId="6"/>
    <cellStyle name="Normal 2 2 10" xfId="2"/>
    <cellStyle name="Normal 2 4" xfId="8"/>
    <cellStyle name="Normal 22" xfId="1"/>
    <cellStyle name="Normal 3" xfId="5"/>
    <cellStyle name="Normal 4" xfId="10"/>
    <cellStyle name="Normal 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166688</xdr:colOff>
      <xdr:row>0</xdr:row>
      <xdr:rowOff>142875</xdr:rowOff>
    </xdr:from>
    <xdr:to>
      <xdr:col>14</xdr:col>
      <xdr:colOff>11906</xdr:colOff>
      <xdr:row>1</xdr:row>
      <xdr:rowOff>809625</xdr:rowOff>
    </xdr:to>
    <xdr:sp macro="" textlink="">
      <xdr:nvSpPr>
        <xdr:cNvPr id="2" name="Text Box 89">
          <a:extLst>
            <a:ext uri="{FF2B5EF4-FFF2-40B4-BE49-F238E27FC236}">
              <a16:creationId xmlns:a16="http://schemas.microsoft.com/office/drawing/2014/main" id="{00000000-0008-0000-0000-000002000000}"/>
            </a:ext>
          </a:extLst>
        </xdr:cNvPr>
        <xdr:cNvSpPr txBox="1">
          <a:spLocks noChangeArrowheads="1"/>
        </xdr:cNvSpPr>
      </xdr:nvSpPr>
      <xdr:spPr bwMode="auto">
        <a:xfrm>
          <a:off x="4300538" y="142875"/>
          <a:ext cx="12484893" cy="857250"/>
        </a:xfrm>
        <a:prstGeom prst="rect">
          <a:avLst/>
        </a:prstGeom>
        <a:solidFill>
          <a:srgbClr val="FFFFFF"/>
        </a:solidFill>
        <a:ln>
          <a:noFill/>
        </a:ln>
      </xdr:spPr>
      <xdr:txBody>
        <a:bodyPr vertOverflow="clip" wrap="square" lIns="91440" tIns="45720" rIns="91440" bIns="45720" anchor="ctr" upright="1"/>
        <a:lstStyle/>
        <a:p>
          <a:pPr algn="ctr">
            <a:lnSpc>
              <a:spcPct val="100000"/>
            </a:lnSpc>
          </a:pP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lnSpc>
              <a:spcPts val="1300"/>
            </a:lnSpc>
          </a:pP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lnSpc>
              <a:spcPct val="100000"/>
            </a:lnSpc>
          </a:pP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r>
            <a:rPr lang="es-CO" sz="1200" b="1">
              <a:solidFill>
                <a:sysClr val="windowText" lastClr="000000"/>
              </a:solidFill>
              <a:effectLst/>
              <a:latin typeface="Times New Roman" panose="02020603050405020304" pitchFamily="18" charset="0"/>
              <a:ea typeface="+mn-ea"/>
              <a:cs typeface="Times New Roman" panose="02020603050405020304" pitchFamily="18" charset="0"/>
            </a:rPr>
            <a:t>DE PRESTACION DE SERVICIOS PROFESIONALES Y APOYO A LA GESTION</a:t>
          </a:r>
          <a:endParaRPr lang="es-CO" sz="1200">
            <a:solidFill>
              <a:sysClr val="windowText" lastClr="000000"/>
            </a:solidFill>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409575</xdr:colOff>
      <xdr:row>0</xdr:row>
      <xdr:rowOff>57150</xdr:rowOff>
    </xdr:from>
    <xdr:to>
      <xdr:col>2</xdr:col>
      <xdr:colOff>983457</xdr:colOff>
      <xdr:row>1</xdr:row>
      <xdr:rowOff>742950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5715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985419</xdr:colOff>
      <xdr:row>1</xdr:row>
      <xdr:rowOff>91621</xdr:rowOff>
    </xdr:from>
    <xdr:to>
      <xdr:col>16</xdr:col>
      <xdr:colOff>2917082</xdr:colOff>
      <xdr:row>1</xdr:row>
      <xdr:rowOff>829306</xdr:rowOff>
    </xdr:to>
    <xdr:sp macro="" textlink="">
      <xdr:nvSpPr>
        <xdr:cNvPr id="4" name="Text Box 90">
          <a:extLst>
            <a:ext uri="{FF2B5EF4-FFF2-40B4-BE49-F238E27FC236}">
              <a16:creationId xmlns:a16="http://schemas.microsoft.com/office/drawing/2014/main" id="{00000000-0008-0000-0000-000004000000}"/>
            </a:ext>
          </a:extLst>
        </xdr:cNvPr>
        <xdr:cNvSpPr txBox="1">
          <a:spLocks noChangeArrowheads="1"/>
        </xdr:cNvSpPr>
      </xdr:nvSpPr>
      <xdr:spPr bwMode="auto">
        <a:xfrm flipH="1">
          <a:off x="19873494" y="282121"/>
          <a:ext cx="1931663" cy="737685"/>
        </a:xfrm>
        <a:prstGeom prst="rect">
          <a:avLst/>
        </a:prstGeom>
        <a:noFill/>
        <a:ln>
          <a:noFill/>
        </a:ln>
      </xdr:spPr>
      <xdr:txBody>
        <a:bodyPr vertOverflow="clip" wrap="square" lIns="91440" tIns="45720" rIns="91440" bIns="45720" anchor="ctr" upright="1"/>
        <a:lstStyle/>
        <a:p>
          <a:pPr algn="l">
            <a:lnSpc>
              <a:spcPts val="1200"/>
            </a:lnSpc>
          </a:pPr>
          <a:r>
            <a:rPr lang="es-CO" sz="1100" b="1">
              <a:effectLst/>
              <a:latin typeface="Times New Roman" panose="02020603050405020304" pitchFamily="18" charset="0"/>
              <a:cs typeface="Times New Roman" panose="02020603050405020304" pitchFamily="18" charset="0"/>
            </a:rPr>
            <a:t>CÓDIGO: AP-IA-FT-037 VERSIÓN: 02</a:t>
          </a:r>
        </a:p>
        <a:p>
          <a:pPr algn="l">
            <a:lnSpc>
              <a:spcPts val="1000"/>
            </a:lnSpc>
          </a:pPr>
          <a:r>
            <a:rPr lang="es-CO" sz="1100" b="1">
              <a:effectLst/>
              <a:latin typeface="Times New Roman" panose="02020603050405020304" pitchFamily="18" charset="0"/>
              <a:cs typeface="Times New Roman" panose="02020603050405020304" pitchFamily="18" charset="0"/>
            </a:rPr>
            <a:t>FECHA: 2026-05-08</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0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ysClr val="windowText" lastClr="000000"/>
              </a:solidFill>
              <a:latin typeface="Times New Roman"/>
            </a:rPr>
            <a:t>SUBRED INTEGRADA DE SERVICIOS DE SALUD CENTRO ORIENTE E.S.E</a:t>
          </a:r>
        </a:p>
        <a:p>
          <a:pPr lvl="0" algn="ctr"/>
          <a:r>
            <a:rPr sz="900" b="1" i="0" u="none" strike="noStrike">
              <a:solidFill>
                <a:sysClr val="windowText" lastClr="000000"/>
              </a:solidFill>
              <a:latin typeface="Times New Roman"/>
            </a:rPr>
            <a:t>APOYO </a:t>
          </a:r>
          <a:r>
            <a:rPr lang="es-MX" sz="900" b="1" i="0" u="none" strike="noStrike">
              <a:solidFill>
                <a:sysClr val="windowText" lastClr="000000"/>
              </a:solidFill>
              <a:latin typeface="Times New Roman"/>
            </a:rPr>
            <a:t>-</a:t>
          </a:r>
          <a:r>
            <a:rPr lang="es-MX" sz="900" b="1" i="0" u="none" strike="noStrike" baseline="0">
              <a:solidFill>
                <a:sysClr val="windowText" lastClr="000000"/>
              </a:solidFill>
              <a:latin typeface="Times New Roman"/>
            </a:rPr>
            <a:t> GESTIÓN DE CONTRATACIÓN</a:t>
          </a:r>
          <a:endParaRPr sz="900" b="1" i="0" u="none" strike="noStrike">
            <a:solidFill>
              <a:sysClr val="windowText" lastClr="000000"/>
            </a:solidFill>
            <a:latin typeface="Times New Roman"/>
          </a:endParaRPr>
        </a:p>
        <a:p>
          <a:pPr lvl="0" algn="ctr"/>
          <a:r>
            <a:rPr sz="900" b="1" i="0" u="none" strike="noStrike">
              <a:solidFill>
                <a:sysClr val="windowText" lastClr="000000"/>
              </a:solidFill>
              <a:latin typeface="Times New Roman"/>
            </a:rPr>
            <a:t>FORMATO SOLICITUD DE MODIFICACIÓN AL CONTRATO</a:t>
          </a:r>
          <a:r>
            <a:rPr lang="es-MX" sz="900" b="1" i="0" u="none" strike="noStrike">
              <a:solidFill>
                <a:sysClr val="windowText" lastClr="000000"/>
              </a:solidFill>
              <a:latin typeface="Times New Roman"/>
            </a:rPr>
            <a:t> DE PRESTACION DE SERVICIOS PROFESIONALES</a:t>
          </a:r>
          <a:r>
            <a:rPr lang="es-MX" sz="900" b="1" i="0" u="none" strike="noStrike" baseline="0">
              <a:solidFill>
                <a:sysClr val="windowText" lastClr="000000"/>
              </a:solidFill>
              <a:latin typeface="Times New Roman"/>
            </a:rPr>
            <a:t> Y APOYO A LA GESTION - DELEGACION DEL GASTO</a:t>
          </a:r>
          <a:endParaRPr sz="900" b="1" i="0" u="none" strike="noStrike">
            <a:solidFill>
              <a:sysClr val="windowText" lastClr="000000"/>
            </a:solidFill>
            <a:latin typeface="Times New Roman"/>
          </a:endParaRPr>
        </a:p>
      </xdr:txBody>
    </xdr:sp>
    <xdr:clientData fLocksWithSheet="0"/>
  </xdr:oneCellAnchor>
  <xdr:oneCellAnchor>
    <xdr:from>
      <xdr:col>6</xdr:col>
      <xdr:colOff>114300</xdr:colOff>
      <xdr:row>0</xdr:row>
      <xdr:rowOff>95250</xdr:rowOff>
    </xdr:from>
    <xdr:ext cx="1543050" cy="571500"/>
    <xdr:sp macro="" textlink="">
      <xdr:nvSpPr>
        <xdr:cNvPr id="1072" name="Shape 1072">
          <a:extLst>
            <a:ext uri="{FF2B5EF4-FFF2-40B4-BE49-F238E27FC236}">
              <a16:creationId xmlns:a16="http://schemas.microsoft.com/office/drawing/2014/main" id="{00000000-0008-0000-0000-000030040000}"/>
            </a:ext>
          </a:extLst>
        </xdr:cNvPr>
        <xdr:cNvSpPr/>
      </xdr:nvSpPr>
      <xdr:spPr>
        <a:xfrm rot="21600000" flipH="1">
          <a:off x="6210300" y="95250"/>
          <a:ext cx="15430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a:t>
          </a:r>
          <a:r>
            <a:rPr lang="es-ES" sz="900" b="1" i="0" u="none" strike="noStrike">
              <a:solidFill>
                <a:sysClr val="windowText" lastClr="000000"/>
              </a:solidFill>
              <a:latin typeface="Times New Roman"/>
            </a:rPr>
            <a:t> AP-IA-FT-084</a:t>
          </a:r>
          <a:r>
            <a:rPr sz="900" b="1" i="0" u="none" strike="noStrike">
              <a:solidFill>
                <a:sysClr val="windowText" lastClr="000000"/>
              </a:solidFill>
              <a:latin typeface="Times New Roman"/>
            </a:rPr>
            <a:t> </a:t>
          </a:r>
          <a:endParaRPr lang="es-MX"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VERSIÓN: </a:t>
          </a:r>
          <a:r>
            <a:rPr lang="es-ES" sz="900" b="1" i="0" u="none" strike="noStrike">
              <a:solidFill>
                <a:sysClr val="windowText" lastClr="000000"/>
              </a:solidFill>
              <a:latin typeface="Times New Roman"/>
            </a:rPr>
            <a:t>1</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2026-05-08</a:t>
          </a:r>
          <a:endParaRPr sz="900" b="1" i="0" u="none" strike="noStrike">
            <a:solidFill>
              <a:sysClr val="windowText" lastClr="000000"/>
            </a:solidFill>
            <a:latin typeface="Times New Roman"/>
          </a:endParaRP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7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7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10</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2026-05-08</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OPS-006/Desktop/MESES/SOLICITUDES%20ADI%20PRO/nuevos%20formatos/AP-IA-FT-085%20FORMATO%20SOLICITUD%20DE%20MODIFICACION%20GEREN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IA-FT-009"/>
      <sheetName val="INSTRUCTIVO"/>
      <sheetName val="Hoja1"/>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0"/>
  <sheetViews>
    <sheetView topLeftCell="A224" zoomScale="80" zoomScaleNormal="80" workbookViewId="0">
      <selection activeCell="P11" sqref="P11:P224"/>
    </sheetView>
  </sheetViews>
  <sheetFormatPr baseColWidth="10" defaultColWidth="11.42578125" defaultRowHeight="15"/>
  <cols>
    <col min="1" max="1" width="7.85546875" style="19" customWidth="1"/>
    <col min="2" max="2" width="21.5703125" style="19" customWidth="1"/>
    <col min="3" max="3" width="20.140625" style="19" customWidth="1"/>
    <col min="4" max="4" width="24.85546875" style="19" customWidth="1"/>
    <col min="5" max="5" width="38" style="19" customWidth="1"/>
    <col min="6" max="6" width="41.42578125" style="19" customWidth="1"/>
    <col min="7" max="7" width="62.7109375" style="19" customWidth="1"/>
    <col min="8" max="8" width="24.140625" style="19" customWidth="1"/>
    <col min="9" max="9" width="23.140625" style="19" customWidth="1"/>
    <col min="10" max="10" width="23.42578125" style="19" customWidth="1"/>
    <col min="11" max="11" width="24" style="19" customWidth="1"/>
    <col min="12" max="12" width="23.5703125" style="26" customWidth="1"/>
    <col min="13" max="13" width="17.42578125" style="27" customWidth="1"/>
    <col min="14" max="14" width="18" style="27" customWidth="1"/>
    <col min="15" max="15" width="18.42578125" style="27" customWidth="1"/>
    <col min="16" max="16" width="32.140625" style="26" customWidth="1"/>
    <col min="17" max="17" width="94.85546875" style="19" customWidth="1"/>
    <col min="18" max="18" width="30" style="19" customWidth="1"/>
    <col min="19" max="16384" width="11.42578125" style="19"/>
  </cols>
  <sheetData>
    <row r="1" spans="1:19">
      <c r="A1" s="77"/>
      <c r="B1" s="78"/>
      <c r="C1" s="78"/>
      <c r="D1" s="78"/>
      <c r="E1" s="78"/>
      <c r="F1" s="78"/>
      <c r="G1" s="78"/>
      <c r="H1" s="78"/>
      <c r="I1" s="78"/>
      <c r="J1" s="78"/>
      <c r="K1" s="78"/>
      <c r="L1" s="78"/>
      <c r="M1" s="78"/>
      <c r="N1" s="78"/>
      <c r="O1" s="17"/>
      <c r="P1" s="17"/>
      <c r="Q1" s="17"/>
      <c r="R1" s="18"/>
    </row>
    <row r="2" spans="1:19" ht="71.25" customHeight="1">
      <c r="A2" s="79"/>
      <c r="B2" s="80"/>
      <c r="C2" s="80"/>
      <c r="D2" s="80"/>
      <c r="E2" s="80"/>
      <c r="F2" s="80"/>
      <c r="G2" s="80"/>
      <c r="H2" s="80"/>
      <c r="I2" s="80"/>
      <c r="J2" s="80"/>
      <c r="K2" s="80"/>
      <c r="L2" s="80"/>
      <c r="M2" s="80"/>
      <c r="N2" s="80"/>
      <c r="O2" s="20"/>
      <c r="P2" s="20"/>
      <c r="Q2" s="20"/>
      <c r="R2" s="21"/>
    </row>
    <row r="3" spans="1:19" ht="21.95" customHeight="1">
      <c r="A3" s="81"/>
      <c r="B3" s="82"/>
      <c r="C3" s="82"/>
      <c r="D3" s="82"/>
      <c r="E3" s="82"/>
      <c r="F3" s="82"/>
      <c r="G3" s="82"/>
      <c r="H3" s="82"/>
      <c r="I3" s="82"/>
      <c r="J3" s="82"/>
      <c r="K3" s="82"/>
      <c r="L3" s="82"/>
      <c r="M3" s="82"/>
      <c r="N3" s="82"/>
      <c r="O3" s="82"/>
      <c r="P3" s="82"/>
      <c r="Q3" s="82"/>
      <c r="R3" s="22"/>
    </row>
    <row r="4" spans="1:19" ht="69.75" customHeight="1">
      <c r="A4" s="83" t="s">
        <v>0</v>
      </c>
      <c r="B4" s="84"/>
      <c r="C4" s="85"/>
      <c r="D4" s="86" t="s">
        <v>1</v>
      </c>
      <c r="E4" s="86"/>
      <c r="F4" s="86"/>
      <c r="G4" s="87"/>
      <c r="H4" s="88"/>
      <c r="I4" s="88"/>
      <c r="J4" s="88"/>
      <c r="K4" s="88"/>
      <c r="L4" s="88"/>
      <c r="M4" s="88"/>
      <c r="N4" s="88"/>
      <c r="O4" s="88"/>
      <c r="P4" s="88"/>
      <c r="Q4" s="88"/>
      <c r="R4" s="89"/>
      <c r="S4" s="23"/>
    </row>
    <row r="5" spans="1:19" ht="21.95" customHeight="1">
      <c r="A5" s="24"/>
      <c r="B5" s="25"/>
      <c r="C5" s="25"/>
      <c r="R5" s="22"/>
    </row>
    <row r="6" spans="1:19" ht="20.100000000000001" customHeight="1">
      <c r="A6" s="28" t="s">
        <v>2</v>
      </c>
      <c r="B6" s="28"/>
      <c r="C6" s="29"/>
      <c r="D6" s="90">
        <v>46153</v>
      </c>
      <c r="E6" s="76"/>
      <c r="F6" s="76"/>
      <c r="R6" s="22"/>
    </row>
    <row r="7" spans="1:19" ht="21.95" customHeight="1">
      <c r="A7" s="30"/>
      <c r="B7" s="31"/>
      <c r="C7" s="32"/>
      <c r="R7" s="22"/>
    </row>
    <row r="8" spans="1:19" ht="20.100000000000001" customHeight="1">
      <c r="A8" s="75" t="s">
        <v>3</v>
      </c>
      <c r="B8" s="75"/>
      <c r="C8" s="75"/>
      <c r="D8" s="76" t="s">
        <v>4</v>
      </c>
      <c r="E8" s="76"/>
      <c r="F8" s="76"/>
      <c r="R8" s="22"/>
    </row>
    <row r="9" spans="1:19" ht="21.95" customHeight="1" thickBot="1">
      <c r="A9" s="33"/>
      <c r="R9" s="22"/>
    </row>
    <row r="10" spans="1:19" s="34" customFormat="1" ht="80.25" customHeight="1" thickBot="1">
      <c r="A10" s="50" t="s">
        <v>5</v>
      </c>
      <c r="B10" s="51" t="s">
        <v>6</v>
      </c>
      <c r="C10" s="51" t="s">
        <v>7</v>
      </c>
      <c r="D10" s="51" t="s">
        <v>8</v>
      </c>
      <c r="E10" s="51" t="s">
        <v>9</v>
      </c>
      <c r="F10" s="51" t="s">
        <v>10</v>
      </c>
      <c r="G10" s="51" t="s">
        <v>11</v>
      </c>
      <c r="H10" s="51" t="s">
        <v>12</v>
      </c>
      <c r="I10" s="51" t="s">
        <v>13</v>
      </c>
      <c r="J10" s="51" t="s">
        <v>14</v>
      </c>
      <c r="K10" s="51" t="s">
        <v>15</v>
      </c>
      <c r="L10" s="52" t="s">
        <v>16</v>
      </c>
      <c r="M10" s="52" t="s">
        <v>17</v>
      </c>
      <c r="N10" s="52" t="s">
        <v>18</v>
      </c>
      <c r="O10" s="52" t="s">
        <v>19</v>
      </c>
      <c r="P10" s="51" t="s">
        <v>20</v>
      </c>
      <c r="Q10" s="51" t="s">
        <v>21</v>
      </c>
      <c r="R10" s="53" t="s">
        <v>22</v>
      </c>
    </row>
    <row r="11" spans="1:19" s="23" customFormat="1" ht="393" customHeight="1" thickBot="1">
      <c r="A11" s="43">
        <v>1</v>
      </c>
      <c r="B11" s="44" t="s">
        <v>23</v>
      </c>
      <c r="C11" s="44" t="s">
        <v>24</v>
      </c>
      <c r="D11" s="44">
        <v>52194004</v>
      </c>
      <c r="E11" s="44" t="s">
        <v>25</v>
      </c>
      <c r="F11" s="44" t="s">
        <v>26</v>
      </c>
      <c r="G11" s="44" t="s">
        <v>27</v>
      </c>
      <c r="H11" s="179">
        <v>46173</v>
      </c>
      <c r="I11" s="44" t="s">
        <v>28</v>
      </c>
      <c r="J11" s="44" t="s">
        <v>29</v>
      </c>
      <c r="K11" s="45">
        <v>2352900</v>
      </c>
      <c r="L11" s="63">
        <v>12650</v>
      </c>
      <c r="M11" s="64">
        <v>54</v>
      </c>
      <c r="N11" s="64">
        <v>194</v>
      </c>
      <c r="O11" s="64">
        <f t="shared" ref="O11:O42" si="0">+M11+N11</f>
        <v>248</v>
      </c>
      <c r="P11" s="63">
        <f t="shared" ref="P11:P42" si="1">+O11*L11</f>
        <v>3137200</v>
      </c>
      <c r="Q11" s="46" t="s">
        <v>30</v>
      </c>
      <c r="R11" s="47" t="s">
        <v>31</v>
      </c>
    </row>
    <row r="12" spans="1:19" s="23" customFormat="1" ht="393" customHeight="1" thickBot="1">
      <c r="A12" s="48">
        <v>2</v>
      </c>
      <c r="B12" s="42" t="s">
        <v>32</v>
      </c>
      <c r="C12" s="42" t="s">
        <v>33</v>
      </c>
      <c r="D12" s="42">
        <v>52267766</v>
      </c>
      <c r="E12" s="42" t="s">
        <v>34</v>
      </c>
      <c r="F12" s="42" t="s">
        <v>35</v>
      </c>
      <c r="G12" s="42" t="s">
        <v>27</v>
      </c>
      <c r="H12" s="179">
        <v>46173</v>
      </c>
      <c r="I12" s="44" t="s">
        <v>28</v>
      </c>
      <c r="J12" s="44" t="s">
        <v>29</v>
      </c>
      <c r="K12" s="49">
        <v>7084740</v>
      </c>
      <c r="L12" s="67">
        <v>38090</v>
      </c>
      <c r="M12" s="68">
        <v>0</v>
      </c>
      <c r="N12" s="68">
        <v>80</v>
      </c>
      <c r="O12" s="68">
        <f t="shared" si="0"/>
        <v>80</v>
      </c>
      <c r="P12" s="67">
        <f t="shared" si="1"/>
        <v>3047200</v>
      </c>
      <c r="Q12" s="54" t="s">
        <v>30</v>
      </c>
      <c r="R12" s="55" t="s">
        <v>31</v>
      </c>
    </row>
    <row r="13" spans="1:19" s="23" customFormat="1" ht="393" customHeight="1" thickBot="1">
      <c r="A13" s="48">
        <v>3</v>
      </c>
      <c r="B13" s="42" t="s">
        <v>36</v>
      </c>
      <c r="C13" s="42" t="s">
        <v>37</v>
      </c>
      <c r="D13" s="42">
        <v>1019054129</v>
      </c>
      <c r="E13" s="42" t="s">
        <v>38</v>
      </c>
      <c r="F13" s="42" t="s">
        <v>39</v>
      </c>
      <c r="G13" s="42" t="s">
        <v>27</v>
      </c>
      <c r="H13" s="179">
        <v>46173</v>
      </c>
      <c r="I13" s="44" t="s">
        <v>28</v>
      </c>
      <c r="J13" s="44" t="s">
        <v>29</v>
      </c>
      <c r="K13" s="49">
        <v>17430060</v>
      </c>
      <c r="L13" s="67">
        <v>93710</v>
      </c>
      <c r="M13" s="68">
        <v>181</v>
      </c>
      <c r="N13" s="68">
        <v>240</v>
      </c>
      <c r="O13" s="68">
        <f t="shared" si="0"/>
        <v>421</v>
      </c>
      <c r="P13" s="67">
        <f t="shared" si="1"/>
        <v>39451910</v>
      </c>
      <c r="Q13" s="54" t="s">
        <v>30</v>
      </c>
      <c r="R13" s="55" t="s">
        <v>31</v>
      </c>
    </row>
    <row r="14" spans="1:19" s="23" customFormat="1" ht="393" customHeight="1" thickBot="1">
      <c r="A14" s="48">
        <v>4</v>
      </c>
      <c r="B14" s="42" t="s">
        <v>40</v>
      </c>
      <c r="C14" s="42" t="s">
        <v>41</v>
      </c>
      <c r="D14" s="42">
        <v>91222410</v>
      </c>
      <c r="E14" s="42" t="s">
        <v>42</v>
      </c>
      <c r="F14" s="42" t="s">
        <v>43</v>
      </c>
      <c r="G14" s="42" t="s">
        <v>27</v>
      </c>
      <c r="H14" s="179">
        <v>46173</v>
      </c>
      <c r="I14" s="44" t="s">
        <v>28</v>
      </c>
      <c r="J14" s="44" t="s">
        <v>29</v>
      </c>
      <c r="K14" s="49">
        <v>5822400</v>
      </c>
      <c r="L14" s="67">
        <v>97040</v>
      </c>
      <c r="M14" s="68">
        <v>0</v>
      </c>
      <c r="N14" s="68">
        <v>0</v>
      </c>
      <c r="O14" s="68">
        <f t="shared" si="0"/>
        <v>0</v>
      </c>
      <c r="P14" s="67">
        <f t="shared" si="1"/>
        <v>0</v>
      </c>
      <c r="Q14" s="54" t="s">
        <v>30</v>
      </c>
      <c r="R14" s="55" t="s">
        <v>31</v>
      </c>
    </row>
    <row r="15" spans="1:19" s="23" customFormat="1" ht="393" customHeight="1" thickBot="1">
      <c r="A15" s="48">
        <v>5</v>
      </c>
      <c r="B15" s="42" t="s">
        <v>40</v>
      </c>
      <c r="C15" s="42" t="s">
        <v>44</v>
      </c>
      <c r="D15" s="42">
        <v>7168178</v>
      </c>
      <c r="E15" s="42" t="s">
        <v>45</v>
      </c>
      <c r="F15" s="42" t="s">
        <v>43</v>
      </c>
      <c r="G15" s="42" t="s">
        <v>27</v>
      </c>
      <c r="H15" s="179">
        <v>46173</v>
      </c>
      <c r="I15" s="44" t="s">
        <v>28</v>
      </c>
      <c r="J15" s="44" t="s">
        <v>29</v>
      </c>
      <c r="K15" s="49">
        <v>11256640</v>
      </c>
      <c r="L15" s="67">
        <v>97040</v>
      </c>
      <c r="M15" s="68">
        <v>0</v>
      </c>
      <c r="N15" s="68">
        <v>103</v>
      </c>
      <c r="O15" s="68">
        <f t="shared" si="0"/>
        <v>103</v>
      </c>
      <c r="P15" s="67">
        <f t="shared" si="1"/>
        <v>9995120</v>
      </c>
      <c r="Q15" s="54" t="s">
        <v>30</v>
      </c>
      <c r="R15" s="55" t="s">
        <v>31</v>
      </c>
    </row>
    <row r="16" spans="1:19" s="23" customFormat="1" ht="393" customHeight="1" thickBot="1">
      <c r="A16" s="48">
        <v>6</v>
      </c>
      <c r="B16" s="42" t="s">
        <v>40</v>
      </c>
      <c r="C16" s="42" t="s">
        <v>46</v>
      </c>
      <c r="D16" s="42">
        <v>1110505406</v>
      </c>
      <c r="E16" s="42" t="s">
        <v>47</v>
      </c>
      <c r="F16" s="42" t="s">
        <v>43</v>
      </c>
      <c r="G16" s="42" t="s">
        <v>27</v>
      </c>
      <c r="H16" s="179">
        <v>46173</v>
      </c>
      <c r="I16" s="44" t="s">
        <v>28</v>
      </c>
      <c r="J16" s="44" t="s">
        <v>29</v>
      </c>
      <c r="K16" s="49">
        <v>14070800</v>
      </c>
      <c r="L16" s="67">
        <v>97040</v>
      </c>
      <c r="M16" s="68">
        <v>49</v>
      </c>
      <c r="N16" s="68">
        <v>178</v>
      </c>
      <c r="O16" s="68">
        <f t="shared" si="0"/>
        <v>227</v>
      </c>
      <c r="P16" s="67">
        <f t="shared" si="1"/>
        <v>22028080</v>
      </c>
      <c r="Q16" s="54" t="s">
        <v>30</v>
      </c>
      <c r="R16" s="55" t="s">
        <v>31</v>
      </c>
    </row>
    <row r="17" spans="1:18" s="23" customFormat="1" ht="393" customHeight="1" thickBot="1">
      <c r="A17" s="48">
        <v>7</v>
      </c>
      <c r="B17" s="42" t="s">
        <v>48</v>
      </c>
      <c r="C17" s="42" t="s">
        <v>49</v>
      </c>
      <c r="D17" s="42">
        <v>11229879</v>
      </c>
      <c r="E17" s="42" t="s">
        <v>50</v>
      </c>
      <c r="F17" s="42" t="s">
        <v>39</v>
      </c>
      <c r="G17" s="42" t="s">
        <v>27</v>
      </c>
      <c r="H17" s="179">
        <v>46173</v>
      </c>
      <c r="I17" s="44" t="s">
        <v>28</v>
      </c>
      <c r="J17" s="44" t="s">
        <v>29</v>
      </c>
      <c r="K17" s="49">
        <v>15930700</v>
      </c>
      <c r="L17" s="67">
        <v>93710</v>
      </c>
      <c r="M17" s="68">
        <v>0</v>
      </c>
      <c r="N17" s="68">
        <v>76</v>
      </c>
      <c r="O17" s="68">
        <f t="shared" si="0"/>
        <v>76</v>
      </c>
      <c r="P17" s="67">
        <f t="shared" si="1"/>
        <v>7121960</v>
      </c>
      <c r="Q17" s="54" t="s">
        <v>30</v>
      </c>
      <c r="R17" s="55" t="s">
        <v>31</v>
      </c>
    </row>
    <row r="18" spans="1:18" s="23" customFormat="1" ht="393" customHeight="1" thickBot="1">
      <c r="A18" s="48">
        <v>8</v>
      </c>
      <c r="B18" s="42" t="s">
        <v>51</v>
      </c>
      <c r="C18" s="42" t="s">
        <v>52</v>
      </c>
      <c r="D18" s="42">
        <v>53047832</v>
      </c>
      <c r="E18" s="42" t="s">
        <v>53</v>
      </c>
      <c r="F18" s="42" t="s">
        <v>54</v>
      </c>
      <c r="G18" s="42" t="s">
        <v>27</v>
      </c>
      <c r="H18" s="179">
        <v>46173</v>
      </c>
      <c r="I18" s="44" t="s">
        <v>28</v>
      </c>
      <c r="J18" s="44" t="s">
        <v>29</v>
      </c>
      <c r="K18" s="49">
        <v>2352900</v>
      </c>
      <c r="L18" s="67">
        <v>12650</v>
      </c>
      <c r="M18" s="68">
        <v>63</v>
      </c>
      <c r="N18" s="68">
        <v>207</v>
      </c>
      <c r="O18" s="68">
        <f t="shared" si="0"/>
        <v>270</v>
      </c>
      <c r="P18" s="67">
        <f t="shared" si="1"/>
        <v>3415500</v>
      </c>
      <c r="Q18" s="54" t="s">
        <v>30</v>
      </c>
      <c r="R18" s="55" t="s">
        <v>31</v>
      </c>
    </row>
    <row r="19" spans="1:18" s="23" customFormat="1" ht="393" customHeight="1" thickBot="1">
      <c r="A19" s="48">
        <v>9</v>
      </c>
      <c r="B19" s="42" t="s">
        <v>55</v>
      </c>
      <c r="C19" s="42" t="s">
        <v>56</v>
      </c>
      <c r="D19" s="42">
        <v>52774692</v>
      </c>
      <c r="E19" s="42" t="s">
        <v>57</v>
      </c>
      <c r="F19" s="42" t="s">
        <v>26</v>
      </c>
      <c r="G19" s="42" t="s">
        <v>27</v>
      </c>
      <c r="H19" s="179">
        <v>46173</v>
      </c>
      <c r="I19" s="44" t="s">
        <v>28</v>
      </c>
      <c r="J19" s="44" t="s">
        <v>29</v>
      </c>
      <c r="K19" s="49">
        <v>2352900</v>
      </c>
      <c r="L19" s="67">
        <v>12650</v>
      </c>
      <c r="M19" s="68">
        <v>0</v>
      </c>
      <c r="N19" s="68">
        <v>0</v>
      </c>
      <c r="O19" s="68">
        <f t="shared" si="0"/>
        <v>0</v>
      </c>
      <c r="P19" s="67">
        <f t="shared" si="1"/>
        <v>0</v>
      </c>
      <c r="Q19" s="54" t="s">
        <v>30</v>
      </c>
      <c r="R19" s="55" t="s">
        <v>31</v>
      </c>
    </row>
    <row r="20" spans="1:18" s="23" customFormat="1" ht="393" customHeight="1" thickBot="1">
      <c r="A20" s="48">
        <v>10</v>
      </c>
      <c r="B20" s="42" t="s">
        <v>40</v>
      </c>
      <c r="C20" s="42" t="s">
        <v>58</v>
      </c>
      <c r="D20" s="42">
        <v>52433932</v>
      </c>
      <c r="E20" s="42" t="s">
        <v>59</v>
      </c>
      <c r="F20" s="42" t="s">
        <v>60</v>
      </c>
      <c r="G20" s="42" t="s">
        <v>27</v>
      </c>
      <c r="H20" s="179">
        <v>46173</v>
      </c>
      <c r="I20" s="44" t="s">
        <v>28</v>
      </c>
      <c r="J20" s="44" t="s">
        <v>29</v>
      </c>
      <c r="K20" s="49">
        <v>7447500</v>
      </c>
      <c r="L20" s="67">
        <v>124125</v>
      </c>
      <c r="M20" s="68">
        <v>0</v>
      </c>
      <c r="N20" s="68">
        <v>0</v>
      </c>
      <c r="O20" s="68">
        <f t="shared" si="0"/>
        <v>0</v>
      </c>
      <c r="P20" s="67">
        <f t="shared" si="1"/>
        <v>0</v>
      </c>
      <c r="Q20" s="54" t="s">
        <v>30</v>
      </c>
      <c r="R20" s="55" t="s">
        <v>31</v>
      </c>
    </row>
    <row r="21" spans="1:18" s="23" customFormat="1" ht="393" customHeight="1" thickBot="1">
      <c r="A21" s="48">
        <v>11</v>
      </c>
      <c r="B21" s="42" t="s">
        <v>40</v>
      </c>
      <c r="C21" s="42" t="s">
        <v>61</v>
      </c>
      <c r="D21" s="42">
        <v>79533314</v>
      </c>
      <c r="E21" s="42" t="s">
        <v>62</v>
      </c>
      <c r="F21" s="42" t="s">
        <v>63</v>
      </c>
      <c r="G21" s="42" t="s">
        <v>27</v>
      </c>
      <c r="H21" s="179">
        <v>46173</v>
      </c>
      <c r="I21" s="44" t="s">
        <v>28</v>
      </c>
      <c r="J21" s="44" t="s">
        <v>29</v>
      </c>
      <c r="K21" s="49">
        <v>3723750</v>
      </c>
      <c r="L21" s="67">
        <v>124125</v>
      </c>
      <c r="M21" s="68">
        <v>0</v>
      </c>
      <c r="N21" s="68">
        <v>0</v>
      </c>
      <c r="O21" s="68">
        <f t="shared" si="0"/>
        <v>0</v>
      </c>
      <c r="P21" s="67">
        <f t="shared" si="1"/>
        <v>0</v>
      </c>
      <c r="Q21" s="54" t="s">
        <v>30</v>
      </c>
      <c r="R21" s="55" t="s">
        <v>31</v>
      </c>
    </row>
    <row r="22" spans="1:18" s="23" customFormat="1" ht="393" customHeight="1" thickBot="1">
      <c r="A22" s="48">
        <v>12</v>
      </c>
      <c r="B22" s="42" t="s">
        <v>51</v>
      </c>
      <c r="C22" s="42" t="s">
        <v>64</v>
      </c>
      <c r="D22" s="42">
        <v>52506295</v>
      </c>
      <c r="E22" s="42" t="s">
        <v>65</v>
      </c>
      <c r="F22" s="42" t="s">
        <v>26</v>
      </c>
      <c r="G22" s="42" t="s">
        <v>27</v>
      </c>
      <c r="H22" s="179">
        <v>46173</v>
      </c>
      <c r="I22" s="44" t="s">
        <v>28</v>
      </c>
      <c r="J22" s="44" t="s">
        <v>29</v>
      </c>
      <c r="K22" s="49">
        <v>2352900</v>
      </c>
      <c r="L22" s="67">
        <v>12650</v>
      </c>
      <c r="M22" s="68">
        <v>136</v>
      </c>
      <c r="N22" s="68">
        <v>224</v>
      </c>
      <c r="O22" s="68">
        <f t="shared" si="0"/>
        <v>360</v>
      </c>
      <c r="P22" s="67">
        <f t="shared" si="1"/>
        <v>4554000</v>
      </c>
      <c r="Q22" s="54" t="s">
        <v>30</v>
      </c>
      <c r="R22" s="55" t="s">
        <v>31</v>
      </c>
    </row>
    <row r="23" spans="1:18" s="23" customFormat="1" ht="393" customHeight="1" thickBot="1">
      <c r="A23" s="48">
        <v>13</v>
      </c>
      <c r="B23" s="42" t="s">
        <v>40</v>
      </c>
      <c r="C23" s="42" t="s">
        <v>66</v>
      </c>
      <c r="D23" s="42">
        <v>52702291</v>
      </c>
      <c r="E23" s="42" t="s">
        <v>67</v>
      </c>
      <c r="F23" s="42" t="s">
        <v>68</v>
      </c>
      <c r="G23" s="42" t="s">
        <v>27</v>
      </c>
      <c r="H23" s="179">
        <v>46173</v>
      </c>
      <c r="I23" s="44" t="s">
        <v>28</v>
      </c>
      <c r="J23" s="44" t="s">
        <v>29</v>
      </c>
      <c r="K23" s="49">
        <v>4468500</v>
      </c>
      <c r="L23" s="67">
        <v>124125</v>
      </c>
      <c r="M23" s="68">
        <v>0</v>
      </c>
      <c r="N23" s="68">
        <v>0</v>
      </c>
      <c r="O23" s="68">
        <f t="shared" si="0"/>
        <v>0</v>
      </c>
      <c r="P23" s="67">
        <f t="shared" si="1"/>
        <v>0</v>
      </c>
      <c r="Q23" s="54" t="s">
        <v>30</v>
      </c>
      <c r="R23" s="55" t="s">
        <v>31</v>
      </c>
    </row>
    <row r="24" spans="1:18" s="23" customFormat="1" ht="393" customHeight="1" thickBot="1">
      <c r="A24" s="48">
        <v>14</v>
      </c>
      <c r="B24" s="42" t="s">
        <v>40</v>
      </c>
      <c r="C24" s="42" t="s">
        <v>69</v>
      </c>
      <c r="D24" s="42">
        <v>79724620</v>
      </c>
      <c r="E24" s="42" t="s">
        <v>70</v>
      </c>
      <c r="F24" s="42" t="s">
        <v>71</v>
      </c>
      <c r="G24" s="42" t="s">
        <v>27</v>
      </c>
      <c r="H24" s="179">
        <v>46173</v>
      </c>
      <c r="I24" s="44" t="s">
        <v>28</v>
      </c>
      <c r="J24" s="44" t="s">
        <v>29</v>
      </c>
      <c r="K24" s="49">
        <v>20480625</v>
      </c>
      <c r="L24" s="67">
        <v>124125</v>
      </c>
      <c r="M24" s="68">
        <v>0</v>
      </c>
      <c r="N24" s="68">
        <v>0</v>
      </c>
      <c r="O24" s="68">
        <f t="shared" si="0"/>
        <v>0</v>
      </c>
      <c r="P24" s="67">
        <f t="shared" si="1"/>
        <v>0</v>
      </c>
      <c r="Q24" s="54" t="s">
        <v>30</v>
      </c>
      <c r="R24" s="55" t="s">
        <v>31</v>
      </c>
    </row>
    <row r="25" spans="1:18" s="23" customFormat="1" ht="393" customHeight="1" thickBot="1">
      <c r="A25" s="48">
        <v>15</v>
      </c>
      <c r="B25" s="42" t="s">
        <v>23</v>
      </c>
      <c r="C25" s="42" t="s">
        <v>72</v>
      </c>
      <c r="D25" s="42">
        <v>52072421</v>
      </c>
      <c r="E25" s="42" t="s">
        <v>73</v>
      </c>
      <c r="F25" s="42" t="s">
        <v>74</v>
      </c>
      <c r="G25" s="42" t="s">
        <v>27</v>
      </c>
      <c r="H25" s="179">
        <v>46173</v>
      </c>
      <c r="I25" s="44" t="s">
        <v>28</v>
      </c>
      <c r="J25" s="44" t="s">
        <v>29</v>
      </c>
      <c r="K25" s="49">
        <v>3723720</v>
      </c>
      <c r="L25" s="67">
        <v>20020</v>
      </c>
      <c r="M25" s="68">
        <v>0</v>
      </c>
      <c r="N25" s="68">
        <v>186</v>
      </c>
      <c r="O25" s="68">
        <f t="shared" si="0"/>
        <v>186</v>
      </c>
      <c r="P25" s="67">
        <f t="shared" si="1"/>
        <v>3723720</v>
      </c>
      <c r="Q25" s="54" t="s">
        <v>30</v>
      </c>
      <c r="R25" s="55" t="s">
        <v>31</v>
      </c>
    </row>
    <row r="26" spans="1:18" s="23" customFormat="1" ht="393" customHeight="1" thickBot="1">
      <c r="A26" s="48">
        <v>16</v>
      </c>
      <c r="B26" s="42" t="s">
        <v>51</v>
      </c>
      <c r="C26" s="42" t="s">
        <v>75</v>
      </c>
      <c r="D26" s="42">
        <v>51753876</v>
      </c>
      <c r="E26" s="42" t="s">
        <v>76</v>
      </c>
      <c r="F26" s="42" t="s">
        <v>74</v>
      </c>
      <c r="G26" s="42" t="s">
        <v>27</v>
      </c>
      <c r="H26" s="179">
        <v>46173</v>
      </c>
      <c r="I26" s="44" t="s">
        <v>28</v>
      </c>
      <c r="J26" s="44" t="s">
        <v>29</v>
      </c>
      <c r="K26" s="49">
        <v>3723720</v>
      </c>
      <c r="L26" s="67">
        <v>20020</v>
      </c>
      <c r="M26" s="68">
        <v>136</v>
      </c>
      <c r="N26" s="68">
        <v>220</v>
      </c>
      <c r="O26" s="68">
        <f t="shared" si="0"/>
        <v>356</v>
      </c>
      <c r="P26" s="67">
        <f t="shared" si="1"/>
        <v>7127120</v>
      </c>
      <c r="Q26" s="54" t="s">
        <v>30</v>
      </c>
      <c r="R26" s="55" t="s">
        <v>31</v>
      </c>
    </row>
    <row r="27" spans="1:18" s="23" customFormat="1" ht="393" customHeight="1" thickBot="1">
      <c r="A27" s="48">
        <v>17</v>
      </c>
      <c r="B27" s="42" t="s">
        <v>77</v>
      </c>
      <c r="C27" s="42" t="s">
        <v>78</v>
      </c>
      <c r="D27" s="42">
        <v>19334332</v>
      </c>
      <c r="E27" s="42" t="s">
        <v>79</v>
      </c>
      <c r="F27" s="42" t="s">
        <v>74</v>
      </c>
      <c r="G27" s="42" t="s">
        <v>27</v>
      </c>
      <c r="H27" s="179">
        <v>46173</v>
      </c>
      <c r="I27" s="44" t="s">
        <v>28</v>
      </c>
      <c r="J27" s="44" t="s">
        <v>29</v>
      </c>
      <c r="K27" s="49">
        <v>3723720</v>
      </c>
      <c r="L27" s="67">
        <v>20020</v>
      </c>
      <c r="M27" s="68">
        <v>0</v>
      </c>
      <c r="N27" s="68">
        <v>20</v>
      </c>
      <c r="O27" s="68">
        <f t="shared" si="0"/>
        <v>20</v>
      </c>
      <c r="P27" s="67">
        <f t="shared" si="1"/>
        <v>400400</v>
      </c>
      <c r="Q27" s="54" t="s">
        <v>30</v>
      </c>
      <c r="R27" s="55" t="s">
        <v>31</v>
      </c>
    </row>
    <row r="28" spans="1:18" s="23" customFormat="1" ht="393" customHeight="1" thickBot="1">
      <c r="A28" s="48">
        <v>18</v>
      </c>
      <c r="B28" s="42" t="s">
        <v>48</v>
      </c>
      <c r="C28" s="42" t="s">
        <v>80</v>
      </c>
      <c r="D28" s="42">
        <v>52470216</v>
      </c>
      <c r="E28" s="42" t="s">
        <v>81</v>
      </c>
      <c r="F28" s="42" t="s">
        <v>74</v>
      </c>
      <c r="G28" s="42" t="s">
        <v>27</v>
      </c>
      <c r="H28" s="179">
        <v>46173</v>
      </c>
      <c r="I28" s="44" t="s">
        <v>28</v>
      </c>
      <c r="J28" s="44" t="s">
        <v>29</v>
      </c>
      <c r="K28" s="49">
        <v>2302300</v>
      </c>
      <c r="L28" s="67">
        <v>20020</v>
      </c>
      <c r="M28" s="68">
        <v>0</v>
      </c>
      <c r="N28" s="68">
        <v>65</v>
      </c>
      <c r="O28" s="68">
        <f t="shared" si="0"/>
        <v>65</v>
      </c>
      <c r="P28" s="67">
        <f t="shared" si="1"/>
        <v>1301300</v>
      </c>
      <c r="Q28" s="54" t="s">
        <v>30</v>
      </c>
      <c r="R28" s="55" t="s">
        <v>31</v>
      </c>
    </row>
    <row r="29" spans="1:18" s="23" customFormat="1" ht="393" customHeight="1" thickBot="1">
      <c r="A29" s="48">
        <v>19</v>
      </c>
      <c r="B29" s="42" t="s">
        <v>55</v>
      </c>
      <c r="C29" s="42" t="s">
        <v>82</v>
      </c>
      <c r="D29" s="42">
        <v>39581190</v>
      </c>
      <c r="E29" s="42" t="s">
        <v>83</v>
      </c>
      <c r="F29" s="42" t="s">
        <v>74</v>
      </c>
      <c r="G29" s="42" t="s">
        <v>27</v>
      </c>
      <c r="H29" s="179">
        <v>46173</v>
      </c>
      <c r="I29" s="44" t="s">
        <v>28</v>
      </c>
      <c r="J29" s="44" t="s">
        <v>29</v>
      </c>
      <c r="K29" s="49">
        <v>3723720</v>
      </c>
      <c r="L29" s="67">
        <v>20020</v>
      </c>
      <c r="M29" s="68">
        <v>0</v>
      </c>
      <c r="N29" s="68">
        <v>186</v>
      </c>
      <c r="O29" s="68">
        <f t="shared" si="0"/>
        <v>186</v>
      </c>
      <c r="P29" s="67">
        <f t="shared" si="1"/>
        <v>3723720</v>
      </c>
      <c r="Q29" s="54" t="s">
        <v>30</v>
      </c>
      <c r="R29" s="55" t="s">
        <v>31</v>
      </c>
    </row>
    <row r="30" spans="1:18" s="23" customFormat="1" ht="393" customHeight="1" thickBot="1">
      <c r="A30" s="48">
        <v>20</v>
      </c>
      <c r="B30" s="42" t="s">
        <v>84</v>
      </c>
      <c r="C30" s="42" t="s">
        <v>85</v>
      </c>
      <c r="D30" s="42">
        <v>22884853</v>
      </c>
      <c r="E30" s="42" t="s">
        <v>86</v>
      </c>
      <c r="F30" s="42" t="s">
        <v>87</v>
      </c>
      <c r="G30" s="42" t="s">
        <v>27</v>
      </c>
      <c r="H30" s="179">
        <v>46173</v>
      </c>
      <c r="I30" s="44" t="s">
        <v>28</v>
      </c>
      <c r="J30" s="44" t="s">
        <v>29</v>
      </c>
      <c r="K30" s="49">
        <v>3723720</v>
      </c>
      <c r="L30" s="67">
        <v>20020</v>
      </c>
      <c r="M30" s="68">
        <v>24</v>
      </c>
      <c r="N30" s="68">
        <v>180</v>
      </c>
      <c r="O30" s="68">
        <f t="shared" si="0"/>
        <v>204</v>
      </c>
      <c r="P30" s="67">
        <f t="shared" si="1"/>
        <v>4084080</v>
      </c>
      <c r="Q30" s="54" t="s">
        <v>30</v>
      </c>
      <c r="R30" s="55" t="s">
        <v>31</v>
      </c>
    </row>
    <row r="31" spans="1:18" s="23" customFormat="1" ht="393" customHeight="1" thickBot="1">
      <c r="A31" s="48">
        <v>21</v>
      </c>
      <c r="B31" s="42" t="s">
        <v>40</v>
      </c>
      <c r="C31" s="42" t="s">
        <v>88</v>
      </c>
      <c r="D31" s="42">
        <v>10766564</v>
      </c>
      <c r="E31" s="42" t="s">
        <v>89</v>
      </c>
      <c r="F31" s="42" t="s">
        <v>90</v>
      </c>
      <c r="G31" s="42" t="s">
        <v>27</v>
      </c>
      <c r="H31" s="179">
        <v>46173</v>
      </c>
      <c r="I31" s="44" t="s">
        <v>28</v>
      </c>
      <c r="J31" s="44" t="s">
        <v>29</v>
      </c>
      <c r="K31" s="49">
        <v>11419500</v>
      </c>
      <c r="L31" s="67">
        <v>124125</v>
      </c>
      <c r="M31" s="68">
        <v>0</v>
      </c>
      <c r="N31" s="68">
        <v>22</v>
      </c>
      <c r="O31" s="68">
        <f t="shared" si="0"/>
        <v>22</v>
      </c>
      <c r="P31" s="67">
        <f t="shared" si="1"/>
        <v>2730750</v>
      </c>
      <c r="Q31" s="54" t="s">
        <v>30</v>
      </c>
      <c r="R31" s="55" t="s">
        <v>31</v>
      </c>
    </row>
    <row r="32" spans="1:18" s="23" customFormat="1" ht="393" customHeight="1" thickBot="1">
      <c r="A32" s="48">
        <v>22</v>
      </c>
      <c r="B32" s="42" t="s">
        <v>51</v>
      </c>
      <c r="C32" s="42" t="s">
        <v>91</v>
      </c>
      <c r="D32" s="42">
        <v>52750013</v>
      </c>
      <c r="E32" s="42" t="s">
        <v>92</v>
      </c>
      <c r="F32" s="42" t="s">
        <v>93</v>
      </c>
      <c r="G32" s="42" t="s">
        <v>27</v>
      </c>
      <c r="H32" s="179">
        <v>46173</v>
      </c>
      <c r="I32" s="44" t="s">
        <v>28</v>
      </c>
      <c r="J32" s="44" t="s">
        <v>29</v>
      </c>
      <c r="K32" s="49">
        <v>2352900</v>
      </c>
      <c r="L32" s="67">
        <v>12650</v>
      </c>
      <c r="M32" s="68">
        <v>63</v>
      </c>
      <c r="N32" s="68">
        <v>207</v>
      </c>
      <c r="O32" s="68">
        <f t="shared" si="0"/>
        <v>270</v>
      </c>
      <c r="P32" s="67">
        <f t="shared" si="1"/>
        <v>3415500</v>
      </c>
      <c r="Q32" s="54" t="s">
        <v>30</v>
      </c>
      <c r="R32" s="55" t="s">
        <v>31</v>
      </c>
    </row>
    <row r="33" spans="1:18" s="23" customFormat="1" ht="393" customHeight="1" thickBot="1">
      <c r="A33" s="48">
        <v>23</v>
      </c>
      <c r="B33" s="42" t="s">
        <v>94</v>
      </c>
      <c r="C33" s="42" t="s">
        <v>95</v>
      </c>
      <c r="D33" s="42">
        <v>1033680997</v>
      </c>
      <c r="E33" s="42" t="s">
        <v>96</v>
      </c>
      <c r="F33" s="42" t="s">
        <v>97</v>
      </c>
      <c r="G33" s="42" t="s">
        <v>27</v>
      </c>
      <c r="H33" s="179">
        <v>46173</v>
      </c>
      <c r="I33" s="44" t="s">
        <v>28</v>
      </c>
      <c r="J33" s="44" t="s">
        <v>29</v>
      </c>
      <c r="K33" s="49">
        <v>2352900</v>
      </c>
      <c r="L33" s="67">
        <v>12650</v>
      </c>
      <c r="M33" s="68">
        <v>98</v>
      </c>
      <c r="N33" s="68">
        <v>210</v>
      </c>
      <c r="O33" s="68">
        <f t="shared" si="0"/>
        <v>308</v>
      </c>
      <c r="P33" s="67">
        <f t="shared" si="1"/>
        <v>3896200</v>
      </c>
      <c r="Q33" s="54" t="s">
        <v>30</v>
      </c>
      <c r="R33" s="55" t="s">
        <v>31</v>
      </c>
    </row>
    <row r="34" spans="1:18" s="23" customFormat="1" ht="393" customHeight="1" thickBot="1">
      <c r="A34" s="48">
        <v>24</v>
      </c>
      <c r="B34" s="42" t="s">
        <v>48</v>
      </c>
      <c r="C34" s="42" t="s">
        <v>98</v>
      </c>
      <c r="D34" s="42">
        <v>64920568</v>
      </c>
      <c r="E34" s="42" t="s">
        <v>99</v>
      </c>
      <c r="F34" s="42" t="s">
        <v>97</v>
      </c>
      <c r="G34" s="42" t="s">
        <v>27</v>
      </c>
      <c r="H34" s="179">
        <v>46173</v>
      </c>
      <c r="I34" s="44" t="s">
        <v>28</v>
      </c>
      <c r="J34" s="44" t="s">
        <v>29</v>
      </c>
      <c r="K34" s="49">
        <v>2352900</v>
      </c>
      <c r="L34" s="67">
        <v>12650</v>
      </c>
      <c r="M34" s="68">
        <v>136</v>
      </c>
      <c r="N34" s="68">
        <v>220</v>
      </c>
      <c r="O34" s="68">
        <f t="shared" si="0"/>
        <v>356</v>
      </c>
      <c r="P34" s="67">
        <f t="shared" si="1"/>
        <v>4503400</v>
      </c>
      <c r="Q34" s="54" t="s">
        <v>30</v>
      </c>
      <c r="R34" s="55" t="s">
        <v>31</v>
      </c>
    </row>
    <row r="35" spans="1:18" s="23" customFormat="1" ht="393" customHeight="1" thickBot="1">
      <c r="A35" s="48">
        <v>25</v>
      </c>
      <c r="B35" s="42" t="s">
        <v>48</v>
      </c>
      <c r="C35" s="42" t="s">
        <v>100</v>
      </c>
      <c r="D35" s="42">
        <v>1000730317</v>
      </c>
      <c r="E35" s="42" t="s">
        <v>101</v>
      </c>
      <c r="F35" s="42" t="s">
        <v>97</v>
      </c>
      <c r="G35" s="42" t="s">
        <v>27</v>
      </c>
      <c r="H35" s="179">
        <v>46173</v>
      </c>
      <c r="I35" s="44" t="s">
        <v>28</v>
      </c>
      <c r="J35" s="44" t="s">
        <v>29</v>
      </c>
      <c r="K35" s="49">
        <v>2352900</v>
      </c>
      <c r="L35" s="67">
        <v>12650</v>
      </c>
      <c r="M35" s="68">
        <v>136</v>
      </c>
      <c r="N35" s="68">
        <v>220</v>
      </c>
      <c r="O35" s="68">
        <f t="shared" si="0"/>
        <v>356</v>
      </c>
      <c r="P35" s="67">
        <f t="shared" si="1"/>
        <v>4503400</v>
      </c>
      <c r="Q35" s="54" t="s">
        <v>30</v>
      </c>
      <c r="R35" s="55" t="s">
        <v>31</v>
      </c>
    </row>
    <row r="36" spans="1:18" s="23" customFormat="1" ht="393" customHeight="1" thickBot="1">
      <c r="A36" s="48">
        <v>26</v>
      </c>
      <c r="B36" s="42" t="s">
        <v>102</v>
      </c>
      <c r="C36" s="42" t="s">
        <v>103</v>
      </c>
      <c r="D36" s="42">
        <v>52270346</v>
      </c>
      <c r="E36" s="42" t="s">
        <v>104</v>
      </c>
      <c r="F36" s="42" t="s">
        <v>97</v>
      </c>
      <c r="G36" s="42" t="s">
        <v>27</v>
      </c>
      <c r="H36" s="179">
        <v>46173</v>
      </c>
      <c r="I36" s="44" t="s">
        <v>28</v>
      </c>
      <c r="J36" s="44" t="s">
        <v>29</v>
      </c>
      <c r="K36" s="49">
        <v>2352900</v>
      </c>
      <c r="L36" s="67">
        <v>12650</v>
      </c>
      <c r="M36" s="68">
        <v>0</v>
      </c>
      <c r="N36" s="68">
        <v>186</v>
      </c>
      <c r="O36" s="68">
        <f t="shared" si="0"/>
        <v>186</v>
      </c>
      <c r="P36" s="67">
        <f t="shared" si="1"/>
        <v>2352900</v>
      </c>
      <c r="Q36" s="54" t="s">
        <v>30</v>
      </c>
      <c r="R36" s="55" t="s">
        <v>31</v>
      </c>
    </row>
    <row r="37" spans="1:18" s="23" customFormat="1" ht="393" customHeight="1" thickBot="1">
      <c r="A37" s="48">
        <v>27</v>
      </c>
      <c r="B37" s="42" t="s">
        <v>105</v>
      </c>
      <c r="C37" s="42" t="s">
        <v>106</v>
      </c>
      <c r="D37" s="42">
        <v>1022429726</v>
      </c>
      <c r="E37" s="42" t="s">
        <v>107</v>
      </c>
      <c r="F37" s="42" t="s">
        <v>97</v>
      </c>
      <c r="G37" s="42" t="s">
        <v>27</v>
      </c>
      <c r="H37" s="179">
        <v>46173</v>
      </c>
      <c r="I37" s="44" t="s">
        <v>28</v>
      </c>
      <c r="J37" s="44" t="s">
        <v>29</v>
      </c>
      <c r="K37" s="49">
        <v>2352900</v>
      </c>
      <c r="L37" s="67">
        <v>12650</v>
      </c>
      <c r="M37" s="68">
        <v>0</v>
      </c>
      <c r="N37" s="68">
        <v>167</v>
      </c>
      <c r="O37" s="68">
        <f t="shared" si="0"/>
        <v>167</v>
      </c>
      <c r="P37" s="67">
        <f t="shared" si="1"/>
        <v>2112550</v>
      </c>
      <c r="Q37" s="54" t="s">
        <v>30</v>
      </c>
      <c r="R37" s="55" t="s">
        <v>31</v>
      </c>
    </row>
    <row r="38" spans="1:18" s="23" customFormat="1" ht="393" customHeight="1" thickBot="1">
      <c r="A38" s="48">
        <v>28</v>
      </c>
      <c r="B38" s="42" t="s">
        <v>40</v>
      </c>
      <c r="C38" s="42" t="s">
        <v>108</v>
      </c>
      <c r="D38" s="42">
        <v>19426260</v>
      </c>
      <c r="E38" s="42" t="s">
        <v>109</v>
      </c>
      <c r="F38" s="42" t="s">
        <v>110</v>
      </c>
      <c r="G38" s="42" t="s">
        <v>27</v>
      </c>
      <c r="H38" s="179">
        <v>46173</v>
      </c>
      <c r="I38" s="44" t="s">
        <v>28</v>
      </c>
      <c r="J38" s="44" t="s">
        <v>29</v>
      </c>
      <c r="K38" s="49">
        <v>7763200</v>
      </c>
      <c r="L38" s="67">
        <v>97040</v>
      </c>
      <c r="M38" s="68">
        <v>0</v>
      </c>
      <c r="N38" s="68">
        <v>0</v>
      </c>
      <c r="O38" s="68">
        <f t="shared" si="0"/>
        <v>0</v>
      </c>
      <c r="P38" s="67">
        <f t="shared" si="1"/>
        <v>0</v>
      </c>
      <c r="Q38" s="54" t="s">
        <v>30</v>
      </c>
      <c r="R38" s="55" t="s">
        <v>31</v>
      </c>
    </row>
    <row r="39" spans="1:18" s="23" customFormat="1" ht="393" customHeight="1" thickBot="1">
      <c r="A39" s="48">
        <v>29</v>
      </c>
      <c r="B39" s="42" t="s">
        <v>111</v>
      </c>
      <c r="C39" s="42" t="s">
        <v>112</v>
      </c>
      <c r="D39" s="42">
        <v>1018435586</v>
      </c>
      <c r="E39" s="42" t="s">
        <v>113</v>
      </c>
      <c r="F39" s="42" t="s">
        <v>74</v>
      </c>
      <c r="G39" s="42" t="s">
        <v>27</v>
      </c>
      <c r="H39" s="179">
        <v>46173</v>
      </c>
      <c r="I39" s="44" t="s">
        <v>28</v>
      </c>
      <c r="J39" s="44" t="s">
        <v>29</v>
      </c>
      <c r="K39" s="49">
        <v>3723720</v>
      </c>
      <c r="L39" s="67">
        <v>20020</v>
      </c>
      <c r="M39" s="68">
        <v>0</v>
      </c>
      <c r="N39" s="68">
        <v>132</v>
      </c>
      <c r="O39" s="68">
        <f t="shared" si="0"/>
        <v>132</v>
      </c>
      <c r="P39" s="67">
        <f t="shared" si="1"/>
        <v>2642640</v>
      </c>
      <c r="Q39" s="54" t="s">
        <v>30</v>
      </c>
      <c r="R39" s="55" t="s">
        <v>31</v>
      </c>
    </row>
    <row r="40" spans="1:18" s="23" customFormat="1" ht="393" customHeight="1" thickBot="1">
      <c r="A40" s="48">
        <v>30</v>
      </c>
      <c r="B40" s="42" t="s">
        <v>48</v>
      </c>
      <c r="C40" s="42" t="s">
        <v>114</v>
      </c>
      <c r="D40" s="42">
        <v>1000728012</v>
      </c>
      <c r="E40" s="42" t="s">
        <v>115</v>
      </c>
      <c r="F40" s="42" t="s">
        <v>97</v>
      </c>
      <c r="G40" s="42" t="s">
        <v>27</v>
      </c>
      <c r="H40" s="179">
        <v>46173</v>
      </c>
      <c r="I40" s="44" t="s">
        <v>28</v>
      </c>
      <c r="J40" s="44" t="s">
        <v>29</v>
      </c>
      <c r="K40" s="49">
        <v>2352900</v>
      </c>
      <c r="L40" s="67">
        <v>12650</v>
      </c>
      <c r="M40" s="68">
        <v>136</v>
      </c>
      <c r="N40" s="68">
        <v>220</v>
      </c>
      <c r="O40" s="68">
        <f t="shared" si="0"/>
        <v>356</v>
      </c>
      <c r="P40" s="67">
        <f t="shared" si="1"/>
        <v>4503400</v>
      </c>
      <c r="Q40" s="54" t="s">
        <v>30</v>
      </c>
      <c r="R40" s="55" t="s">
        <v>31</v>
      </c>
    </row>
    <row r="41" spans="1:18" s="23" customFormat="1" ht="393" customHeight="1" thickBot="1">
      <c r="A41" s="48">
        <v>31</v>
      </c>
      <c r="B41" s="42" t="s">
        <v>48</v>
      </c>
      <c r="C41" s="42" t="s">
        <v>116</v>
      </c>
      <c r="D41" s="42">
        <v>39671042</v>
      </c>
      <c r="E41" s="42" t="s">
        <v>117</v>
      </c>
      <c r="F41" s="42" t="s">
        <v>97</v>
      </c>
      <c r="G41" s="42" t="s">
        <v>27</v>
      </c>
      <c r="H41" s="179">
        <v>46173</v>
      </c>
      <c r="I41" s="44" t="s">
        <v>28</v>
      </c>
      <c r="J41" s="44" t="s">
        <v>29</v>
      </c>
      <c r="K41" s="49">
        <v>2352900</v>
      </c>
      <c r="L41" s="67">
        <v>12650</v>
      </c>
      <c r="M41" s="68">
        <v>136</v>
      </c>
      <c r="N41" s="68">
        <v>220</v>
      </c>
      <c r="O41" s="68">
        <f t="shared" si="0"/>
        <v>356</v>
      </c>
      <c r="P41" s="67">
        <f t="shared" si="1"/>
        <v>4503400</v>
      </c>
      <c r="Q41" s="54" t="s">
        <v>30</v>
      </c>
      <c r="R41" s="55" t="s">
        <v>31</v>
      </c>
    </row>
    <row r="42" spans="1:18" s="23" customFormat="1" ht="393" customHeight="1" thickBot="1">
      <c r="A42" s="48">
        <v>32</v>
      </c>
      <c r="B42" s="42" t="s">
        <v>36</v>
      </c>
      <c r="C42" s="42" t="s">
        <v>118</v>
      </c>
      <c r="D42" s="42">
        <v>1030563226</v>
      </c>
      <c r="E42" s="42" t="s">
        <v>119</v>
      </c>
      <c r="F42" s="42" t="s">
        <v>97</v>
      </c>
      <c r="G42" s="42" t="s">
        <v>27</v>
      </c>
      <c r="H42" s="179">
        <v>46173</v>
      </c>
      <c r="I42" s="44" t="s">
        <v>28</v>
      </c>
      <c r="J42" s="44" t="s">
        <v>29</v>
      </c>
      <c r="K42" s="49">
        <v>2352900</v>
      </c>
      <c r="L42" s="67">
        <v>12650</v>
      </c>
      <c r="M42" s="68">
        <v>0</v>
      </c>
      <c r="N42" s="68">
        <v>186</v>
      </c>
      <c r="O42" s="68">
        <f t="shared" si="0"/>
        <v>186</v>
      </c>
      <c r="P42" s="67">
        <f t="shared" si="1"/>
        <v>2352900</v>
      </c>
      <c r="Q42" s="54" t="s">
        <v>30</v>
      </c>
      <c r="R42" s="55" t="s">
        <v>31</v>
      </c>
    </row>
    <row r="43" spans="1:18" s="23" customFormat="1" ht="393" customHeight="1" thickBot="1">
      <c r="A43" s="48">
        <v>33</v>
      </c>
      <c r="B43" s="42" t="s">
        <v>36</v>
      </c>
      <c r="C43" s="42" t="s">
        <v>120</v>
      </c>
      <c r="D43" s="42">
        <v>1018434362</v>
      </c>
      <c r="E43" s="42" t="s">
        <v>121</v>
      </c>
      <c r="F43" s="42" t="s">
        <v>74</v>
      </c>
      <c r="G43" s="42" t="s">
        <v>27</v>
      </c>
      <c r="H43" s="179">
        <v>46173</v>
      </c>
      <c r="I43" s="44" t="s">
        <v>28</v>
      </c>
      <c r="J43" s="44" t="s">
        <v>29</v>
      </c>
      <c r="K43" s="49">
        <v>3723720</v>
      </c>
      <c r="L43" s="67">
        <v>20020</v>
      </c>
      <c r="M43" s="68">
        <v>0</v>
      </c>
      <c r="N43" s="68">
        <v>186</v>
      </c>
      <c r="O43" s="68">
        <f t="shared" ref="O43:O74" si="2">+M43+N43</f>
        <v>186</v>
      </c>
      <c r="P43" s="67">
        <f t="shared" ref="P43:P74" si="3">+O43*L43</f>
        <v>3723720</v>
      </c>
      <c r="Q43" s="54" t="s">
        <v>30</v>
      </c>
      <c r="R43" s="55" t="s">
        <v>31</v>
      </c>
    </row>
    <row r="44" spans="1:18" s="23" customFormat="1" ht="393" customHeight="1" thickBot="1">
      <c r="A44" s="48">
        <v>34</v>
      </c>
      <c r="B44" s="42" t="s">
        <v>40</v>
      </c>
      <c r="C44" s="42" t="s">
        <v>122</v>
      </c>
      <c r="D44" s="42">
        <v>52447987</v>
      </c>
      <c r="E44" s="42" t="s">
        <v>123</v>
      </c>
      <c r="F44" s="42" t="s">
        <v>124</v>
      </c>
      <c r="G44" s="42" t="s">
        <v>27</v>
      </c>
      <c r="H44" s="179">
        <v>46173</v>
      </c>
      <c r="I44" s="44" t="s">
        <v>28</v>
      </c>
      <c r="J44" s="44" t="s">
        <v>29</v>
      </c>
      <c r="K44" s="49">
        <v>17951790</v>
      </c>
      <c r="L44" s="67">
        <v>96515</v>
      </c>
      <c r="M44" s="68">
        <v>0</v>
      </c>
      <c r="N44" s="68">
        <v>48</v>
      </c>
      <c r="O44" s="68">
        <f t="shared" si="2"/>
        <v>48</v>
      </c>
      <c r="P44" s="67">
        <f t="shared" si="3"/>
        <v>4632720</v>
      </c>
      <c r="Q44" s="54" t="s">
        <v>30</v>
      </c>
      <c r="R44" s="55" t="s">
        <v>31</v>
      </c>
    </row>
    <row r="45" spans="1:18" s="23" customFormat="1" ht="393" customHeight="1" thickBot="1">
      <c r="A45" s="48">
        <v>35</v>
      </c>
      <c r="B45" s="42" t="s">
        <v>40</v>
      </c>
      <c r="C45" s="42" t="s">
        <v>125</v>
      </c>
      <c r="D45" s="42">
        <v>3736455</v>
      </c>
      <c r="E45" s="42" t="s">
        <v>126</v>
      </c>
      <c r="F45" s="42" t="s">
        <v>124</v>
      </c>
      <c r="G45" s="42" t="s">
        <v>27</v>
      </c>
      <c r="H45" s="179">
        <v>46173</v>
      </c>
      <c r="I45" s="44" t="s">
        <v>28</v>
      </c>
      <c r="J45" s="44" t="s">
        <v>29</v>
      </c>
      <c r="K45" s="49">
        <v>17951790</v>
      </c>
      <c r="L45" s="67">
        <v>96515</v>
      </c>
      <c r="M45" s="68">
        <v>0</v>
      </c>
      <c r="N45" s="68">
        <v>0</v>
      </c>
      <c r="O45" s="68">
        <f t="shared" si="2"/>
        <v>0</v>
      </c>
      <c r="P45" s="67">
        <f t="shared" si="3"/>
        <v>0</v>
      </c>
      <c r="Q45" s="54" t="s">
        <v>30</v>
      </c>
      <c r="R45" s="55" t="s">
        <v>31</v>
      </c>
    </row>
    <row r="46" spans="1:18" s="23" customFormat="1" ht="393" customHeight="1" thickBot="1">
      <c r="A46" s="48">
        <v>36</v>
      </c>
      <c r="B46" s="42" t="s">
        <v>84</v>
      </c>
      <c r="C46" s="42" t="s">
        <v>127</v>
      </c>
      <c r="D46" s="42">
        <v>1056955906</v>
      </c>
      <c r="E46" s="42" t="s">
        <v>128</v>
      </c>
      <c r="F46" s="42" t="s">
        <v>35</v>
      </c>
      <c r="G46" s="42" t="s">
        <v>27</v>
      </c>
      <c r="H46" s="179">
        <v>46173</v>
      </c>
      <c r="I46" s="44" t="s">
        <v>28</v>
      </c>
      <c r="J46" s="44" t="s">
        <v>29</v>
      </c>
      <c r="K46" s="49">
        <v>7084740</v>
      </c>
      <c r="L46" s="67">
        <v>38090</v>
      </c>
      <c r="M46" s="68">
        <v>0</v>
      </c>
      <c r="N46" s="68">
        <v>186</v>
      </c>
      <c r="O46" s="68">
        <f t="shared" si="2"/>
        <v>186</v>
      </c>
      <c r="P46" s="67">
        <f t="shared" si="3"/>
        <v>7084740</v>
      </c>
      <c r="Q46" s="54" t="s">
        <v>30</v>
      </c>
      <c r="R46" s="55" t="s">
        <v>31</v>
      </c>
    </row>
    <row r="47" spans="1:18" s="23" customFormat="1" ht="393" customHeight="1" thickBot="1">
      <c r="A47" s="48">
        <v>37</v>
      </c>
      <c r="B47" s="42" t="s">
        <v>51</v>
      </c>
      <c r="C47" s="42" t="s">
        <v>129</v>
      </c>
      <c r="D47" s="42">
        <v>1033709212</v>
      </c>
      <c r="E47" s="42" t="s">
        <v>130</v>
      </c>
      <c r="F47" s="42" t="s">
        <v>54</v>
      </c>
      <c r="G47" s="42" t="s">
        <v>27</v>
      </c>
      <c r="H47" s="179">
        <v>46173</v>
      </c>
      <c r="I47" s="44" t="s">
        <v>28</v>
      </c>
      <c r="J47" s="44" t="s">
        <v>29</v>
      </c>
      <c r="K47" s="49">
        <v>2352900</v>
      </c>
      <c r="L47" s="67">
        <v>12650</v>
      </c>
      <c r="M47" s="68">
        <v>0</v>
      </c>
      <c r="N47" s="68">
        <v>174</v>
      </c>
      <c r="O47" s="68">
        <f t="shared" si="2"/>
        <v>174</v>
      </c>
      <c r="P47" s="67">
        <f t="shared" si="3"/>
        <v>2201100</v>
      </c>
      <c r="Q47" s="54" t="s">
        <v>30</v>
      </c>
      <c r="R47" s="55" t="s">
        <v>31</v>
      </c>
    </row>
    <row r="48" spans="1:18" s="23" customFormat="1" ht="393" customHeight="1" thickBot="1">
      <c r="A48" s="48">
        <v>38</v>
      </c>
      <c r="B48" s="42" t="s">
        <v>51</v>
      </c>
      <c r="C48" s="42" t="s">
        <v>131</v>
      </c>
      <c r="D48" s="42">
        <v>1106901163</v>
      </c>
      <c r="E48" s="42" t="s">
        <v>132</v>
      </c>
      <c r="F48" s="42" t="s">
        <v>133</v>
      </c>
      <c r="G48" s="42" t="s">
        <v>27</v>
      </c>
      <c r="H48" s="179">
        <v>46173</v>
      </c>
      <c r="I48" s="44" t="s">
        <v>28</v>
      </c>
      <c r="J48" s="44" t="s">
        <v>29</v>
      </c>
      <c r="K48" s="49">
        <v>3723720</v>
      </c>
      <c r="L48" s="67">
        <v>20020</v>
      </c>
      <c r="M48" s="68">
        <v>63</v>
      </c>
      <c r="N48" s="68">
        <v>207</v>
      </c>
      <c r="O48" s="68">
        <f t="shared" si="2"/>
        <v>270</v>
      </c>
      <c r="P48" s="67">
        <f t="shared" si="3"/>
        <v>5405400</v>
      </c>
      <c r="Q48" s="54" t="s">
        <v>30</v>
      </c>
      <c r="R48" s="55" t="s">
        <v>31</v>
      </c>
    </row>
    <row r="49" spans="1:18" s="23" customFormat="1" ht="393" customHeight="1" thickBot="1">
      <c r="A49" s="48">
        <v>39</v>
      </c>
      <c r="B49" s="42" t="s">
        <v>40</v>
      </c>
      <c r="C49" s="42" t="s">
        <v>134</v>
      </c>
      <c r="D49" s="42">
        <v>7228203</v>
      </c>
      <c r="E49" s="42" t="s">
        <v>135</v>
      </c>
      <c r="F49" s="42" t="s">
        <v>136</v>
      </c>
      <c r="G49" s="42" t="s">
        <v>27</v>
      </c>
      <c r="H49" s="179">
        <v>46173</v>
      </c>
      <c r="I49" s="44" t="s">
        <v>28</v>
      </c>
      <c r="J49" s="44" t="s">
        <v>29</v>
      </c>
      <c r="K49" s="49">
        <v>23434140</v>
      </c>
      <c r="L49" s="67">
        <v>125990</v>
      </c>
      <c r="M49" s="68">
        <v>0</v>
      </c>
      <c r="N49" s="68">
        <v>88</v>
      </c>
      <c r="O49" s="68">
        <f t="shared" si="2"/>
        <v>88</v>
      </c>
      <c r="P49" s="67">
        <f t="shared" si="3"/>
        <v>11087120</v>
      </c>
      <c r="Q49" s="54" t="s">
        <v>30</v>
      </c>
      <c r="R49" s="55" t="s">
        <v>31</v>
      </c>
    </row>
    <row r="50" spans="1:18" s="23" customFormat="1" ht="393" customHeight="1" thickBot="1">
      <c r="A50" s="48">
        <v>40</v>
      </c>
      <c r="B50" s="42" t="s">
        <v>51</v>
      </c>
      <c r="C50" s="42" t="s">
        <v>137</v>
      </c>
      <c r="D50" s="42">
        <v>1000786807</v>
      </c>
      <c r="E50" s="42" t="s">
        <v>138</v>
      </c>
      <c r="F50" s="42" t="s">
        <v>97</v>
      </c>
      <c r="G50" s="42" t="s">
        <v>27</v>
      </c>
      <c r="H50" s="179">
        <v>46173</v>
      </c>
      <c r="I50" s="44" t="s">
        <v>28</v>
      </c>
      <c r="J50" s="44" t="s">
        <v>29</v>
      </c>
      <c r="K50" s="49">
        <v>2352900</v>
      </c>
      <c r="L50" s="67">
        <v>12650</v>
      </c>
      <c r="M50" s="68">
        <v>0</v>
      </c>
      <c r="N50" s="68">
        <v>220</v>
      </c>
      <c r="O50" s="68">
        <f t="shared" si="2"/>
        <v>220</v>
      </c>
      <c r="P50" s="67">
        <f t="shared" si="3"/>
        <v>2783000</v>
      </c>
      <c r="Q50" s="54" t="s">
        <v>30</v>
      </c>
      <c r="R50" s="55" t="s">
        <v>31</v>
      </c>
    </row>
    <row r="51" spans="1:18" s="23" customFormat="1" ht="393" customHeight="1" thickBot="1">
      <c r="A51" s="48">
        <v>41</v>
      </c>
      <c r="B51" s="42" t="s">
        <v>51</v>
      </c>
      <c r="C51" s="42" t="s">
        <v>139</v>
      </c>
      <c r="D51" s="42">
        <v>53011223</v>
      </c>
      <c r="E51" s="42" t="s">
        <v>140</v>
      </c>
      <c r="F51" s="42" t="s">
        <v>141</v>
      </c>
      <c r="G51" s="42" t="s">
        <v>27</v>
      </c>
      <c r="H51" s="179">
        <v>46173</v>
      </c>
      <c r="I51" s="44" t="s">
        <v>28</v>
      </c>
      <c r="J51" s="44" t="s">
        <v>29</v>
      </c>
      <c r="K51" s="49">
        <v>4523520</v>
      </c>
      <c r="L51" s="67">
        <v>24320</v>
      </c>
      <c r="M51" s="68">
        <v>0</v>
      </c>
      <c r="N51" s="68">
        <v>158</v>
      </c>
      <c r="O51" s="68">
        <f t="shared" si="2"/>
        <v>158</v>
      </c>
      <c r="P51" s="67">
        <f t="shared" si="3"/>
        <v>3842560</v>
      </c>
      <c r="Q51" s="54" t="s">
        <v>30</v>
      </c>
      <c r="R51" s="55" t="s">
        <v>31</v>
      </c>
    </row>
    <row r="52" spans="1:18" s="23" customFormat="1" ht="393" customHeight="1" thickBot="1">
      <c r="A52" s="48">
        <v>42</v>
      </c>
      <c r="B52" s="42" t="s">
        <v>142</v>
      </c>
      <c r="C52" s="42" t="s">
        <v>143</v>
      </c>
      <c r="D52" s="42">
        <v>52290580</v>
      </c>
      <c r="E52" s="42" t="s">
        <v>144</v>
      </c>
      <c r="F52" s="42" t="s">
        <v>97</v>
      </c>
      <c r="G52" s="42" t="s">
        <v>27</v>
      </c>
      <c r="H52" s="179">
        <v>46173</v>
      </c>
      <c r="I52" s="44" t="s">
        <v>28</v>
      </c>
      <c r="J52" s="44" t="s">
        <v>29</v>
      </c>
      <c r="K52" s="49">
        <v>2352900</v>
      </c>
      <c r="L52" s="67">
        <v>12650</v>
      </c>
      <c r="M52" s="68">
        <v>105</v>
      </c>
      <c r="N52" s="68">
        <v>180</v>
      </c>
      <c r="O52" s="68">
        <f t="shared" si="2"/>
        <v>285</v>
      </c>
      <c r="P52" s="67">
        <f t="shared" si="3"/>
        <v>3605250</v>
      </c>
      <c r="Q52" s="54" t="s">
        <v>30</v>
      </c>
      <c r="R52" s="55" t="s">
        <v>31</v>
      </c>
    </row>
    <row r="53" spans="1:18" s="23" customFormat="1" ht="393" customHeight="1" thickBot="1">
      <c r="A53" s="48">
        <v>43</v>
      </c>
      <c r="B53" s="42" t="s">
        <v>145</v>
      </c>
      <c r="C53" s="42" t="s">
        <v>146</v>
      </c>
      <c r="D53" s="42">
        <v>52209542</v>
      </c>
      <c r="E53" s="42" t="s">
        <v>147</v>
      </c>
      <c r="F53" s="42" t="s">
        <v>148</v>
      </c>
      <c r="G53" s="42" t="s">
        <v>27</v>
      </c>
      <c r="H53" s="179">
        <v>46173</v>
      </c>
      <c r="I53" s="44" t="s">
        <v>28</v>
      </c>
      <c r="J53" s="44" t="s">
        <v>29</v>
      </c>
      <c r="K53" s="49">
        <v>3723720</v>
      </c>
      <c r="L53" s="67">
        <v>20020</v>
      </c>
      <c r="M53" s="68">
        <v>10</v>
      </c>
      <c r="N53" s="68">
        <v>186</v>
      </c>
      <c r="O53" s="68">
        <f t="shared" si="2"/>
        <v>196</v>
      </c>
      <c r="P53" s="67">
        <f t="shared" si="3"/>
        <v>3923920</v>
      </c>
      <c r="Q53" s="54" t="s">
        <v>30</v>
      </c>
      <c r="R53" s="55" t="s">
        <v>31</v>
      </c>
    </row>
    <row r="54" spans="1:18" s="23" customFormat="1" ht="393" customHeight="1" thickBot="1">
      <c r="A54" s="48">
        <v>44</v>
      </c>
      <c r="B54" s="42" t="s">
        <v>51</v>
      </c>
      <c r="C54" s="42" t="s">
        <v>149</v>
      </c>
      <c r="D54" s="42">
        <v>53046589</v>
      </c>
      <c r="E54" s="42" t="s">
        <v>150</v>
      </c>
      <c r="F54" s="42" t="s">
        <v>148</v>
      </c>
      <c r="G54" s="42" t="s">
        <v>27</v>
      </c>
      <c r="H54" s="179">
        <v>46173</v>
      </c>
      <c r="I54" s="44" t="s">
        <v>28</v>
      </c>
      <c r="J54" s="44" t="s">
        <v>29</v>
      </c>
      <c r="K54" s="49">
        <v>3723720</v>
      </c>
      <c r="L54" s="67">
        <v>20020</v>
      </c>
      <c r="M54" s="68">
        <v>216</v>
      </c>
      <c r="N54" s="68">
        <v>240</v>
      </c>
      <c r="O54" s="68">
        <f t="shared" si="2"/>
        <v>456</v>
      </c>
      <c r="P54" s="67">
        <f t="shared" si="3"/>
        <v>9129120</v>
      </c>
      <c r="Q54" s="54" t="s">
        <v>30</v>
      </c>
      <c r="R54" s="55" t="s">
        <v>31</v>
      </c>
    </row>
    <row r="55" spans="1:18" s="23" customFormat="1" ht="393" customHeight="1" thickBot="1">
      <c r="A55" s="48">
        <v>45</v>
      </c>
      <c r="B55" s="42" t="s">
        <v>111</v>
      </c>
      <c r="C55" s="42" t="s">
        <v>151</v>
      </c>
      <c r="D55" s="42">
        <v>1033715921</v>
      </c>
      <c r="E55" s="42" t="s">
        <v>152</v>
      </c>
      <c r="F55" s="42" t="s">
        <v>148</v>
      </c>
      <c r="G55" s="42" t="s">
        <v>27</v>
      </c>
      <c r="H55" s="179">
        <v>46173</v>
      </c>
      <c r="I55" s="44" t="s">
        <v>28</v>
      </c>
      <c r="J55" s="44" t="s">
        <v>29</v>
      </c>
      <c r="K55" s="49">
        <v>3723720</v>
      </c>
      <c r="L55" s="67">
        <v>20020</v>
      </c>
      <c r="M55" s="68">
        <v>30</v>
      </c>
      <c r="N55" s="68">
        <v>193</v>
      </c>
      <c r="O55" s="68">
        <f t="shared" si="2"/>
        <v>223</v>
      </c>
      <c r="P55" s="67">
        <f t="shared" si="3"/>
        <v>4464460</v>
      </c>
      <c r="Q55" s="54" t="s">
        <v>30</v>
      </c>
      <c r="R55" s="55" t="s">
        <v>31</v>
      </c>
    </row>
    <row r="56" spans="1:18" s="23" customFormat="1" ht="393" customHeight="1" thickBot="1">
      <c r="A56" s="48">
        <v>46</v>
      </c>
      <c r="B56" s="42" t="s">
        <v>51</v>
      </c>
      <c r="C56" s="42" t="s">
        <v>153</v>
      </c>
      <c r="D56" s="42">
        <v>52624054</v>
      </c>
      <c r="E56" s="42" t="s">
        <v>154</v>
      </c>
      <c r="F56" s="42" t="s">
        <v>148</v>
      </c>
      <c r="G56" s="42" t="s">
        <v>27</v>
      </c>
      <c r="H56" s="179">
        <v>46173</v>
      </c>
      <c r="I56" s="44" t="s">
        <v>28</v>
      </c>
      <c r="J56" s="44" t="s">
        <v>29</v>
      </c>
      <c r="K56" s="49">
        <v>3723720</v>
      </c>
      <c r="L56" s="67">
        <v>20020</v>
      </c>
      <c r="M56" s="68">
        <v>0</v>
      </c>
      <c r="N56" s="68">
        <v>186</v>
      </c>
      <c r="O56" s="68">
        <f t="shared" si="2"/>
        <v>186</v>
      </c>
      <c r="P56" s="67">
        <f t="shared" si="3"/>
        <v>3723720</v>
      </c>
      <c r="Q56" s="54" t="s">
        <v>30</v>
      </c>
      <c r="R56" s="55" t="s">
        <v>31</v>
      </c>
    </row>
    <row r="57" spans="1:18" s="23" customFormat="1" ht="393" customHeight="1" thickBot="1">
      <c r="A57" s="48">
        <v>47</v>
      </c>
      <c r="B57" s="42" t="s">
        <v>77</v>
      </c>
      <c r="C57" s="42" t="s">
        <v>155</v>
      </c>
      <c r="D57" s="42">
        <v>52450433</v>
      </c>
      <c r="E57" s="42" t="s">
        <v>156</v>
      </c>
      <c r="F57" s="42" t="s">
        <v>148</v>
      </c>
      <c r="G57" s="42" t="s">
        <v>27</v>
      </c>
      <c r="H57" s="179">
        <v>46173</v>
      </c>
      <c r="I57" s="44" t="s">
        <v>28</v>
      </c>
      <c r="J57" s="44" t="s">
        <v>29</v>
      </c>
      <c r="K57" s="49">
        <v>3723720</v>
      </c>
      <c r="L57" s="67">
        <v>20020</v>
      </c>
      <c r="M57" s="68">
        <v>60</v>
      </c>
      <c r="N57" s="68">
        <v>200</v>
      </c>
      <c r="O57" s="68">
        <f t="shared" si="2"/>
        <v>260</v>
      </c>
      <c r="P57" s="67">
        <f t="shared" si="3"/>
        <v>5205200</v>
      </c>
      <c r="Q57" s="54" t="s">
        <v>30</v>
      </c>
      <c r="R57" s="55" t="s">
        <v>31</v>
      </c>
    </row>
    <row r="58" spans="1:18" s="23" customFormat="1" ht="393" customHeight="1" thickBot="1">
      <c r="A58" s="48">
        <v>48</v>
      </c>
      <c r="B58" s="42" t="s">
        <v>84</v>
      </c>
      <c r="C58" s="42" t="s">
        <v>157</v>
      </c>
      <c r="D58" s="42">
        <v>52825767</v>
      </c>
      <c r="E58" s="42" t="s">
        <v>158</v>
      </c>
      <c r="F58" s="42" t="s">
        <v>148</v>
      </c>
      <c r="G58" s="42" t="s">
        <v>27</v>
      </c>
      <c r="H58" s="179">
        <v>46173</v>
      </c>
      <c r="I58" s="44" t="s">
        <v>28</v>
      </c>
      <c r="J58" s="44" t="s">
        <v>29</v>
      </c>
      <c r="K58" s="49">
        <v>3723720</v>
      </c>
      <c r="L58" s="67">
        <v>20020</v>
      </c>
      <c r="M58" s="68">
        <v>96</v>
      </c>
      <c r="N58" s="68">
        <v>210</v>
      </c>
      <c r="O58" s="68">
        <f t="shared" si="2"/>
        <v>306</v>
      </c>
      <c r="P58" s="67">
        <f t="shared" si="3"/>
        <v>6126120</v>
      </c>
      <c r="Q58" s="54" t="s">
        <v>30</v>
      </c>
      <c r="R58" s="55" t="s">
        <v>31</v>
      </c>
    </row>
    <row r="59" spans="1:18" s="23" customFormat="1" ht="393" customHeight="1" thickBot="1">
      <c r="A59" s="48">
        <v>49</v>
      </c>
      <c r="B59" s="42" t="s">
        <v>48</v>
      </c>
      <c r="C59" s="42" t="s">
        <v>159</v>
      </c>
      <c r="D59" s="42">
        <v>1033767688</v>
      </c>
      <c r="E59" s="42" t="s">
        <v>160</v>
      </c>
      <c r="F59" s="42" t="s">
        <v>26</v>
      </c>
      <c r="G59" s="42" t="s">
        <v>27</v>
      </c>
      <c r="H59" s="179">
        <v>46173</v>
      </c>
      <c r="I59" s="44" t="s">
        <v>28</v>
      </c>
      <c r="J59" s="44" t="s">
        <v>29</v>
      </c>
      <c r="K59" s="49">
        <v>2352900</v>
      </c>
      <c r="L59" s="67">
        <v>12650</v>
      </c>
      <c r="M59" s="68">
        <v>0</v>
      </c>
      <c r="N59" s="68">
        <v>186</v>
      </c>
      <c r="O59" s="68">
        <f t="shared" si="2"/>
        <v>186</v>
      </c>
      <c r="P59" s="67">
        <f t="shared" si="3"/>
        <v>2352900</v>
      </c>
      <c r="Q59" s="54" t="s">
        <v>30</v>
      </c>
      <c r="R59" s="55" t="s">
        <v>31</v>
      </c>
    </row>
    <row r="60" spans="1:18" s="23" customFormat="1" ht="393" customHeight="1" thickBot="1">
      <c r="A60" s="48">
        <v>50</v>
      </c>
      <c r="B60" s="42" t="s">
        <v>161</v>
      </c>
      <c r="C60" s="42" t="s">
        <v>162</v>
      </c>
      <c r="D60" s="42">
        <v>79736555</v>
      </c>
      <c r="E60" s="42" t="s">
        <v>163</v>
      </c>
      <c r="F60" s="42" t="s">
        <v>35</v>
      </c>
      <c r="G60" s="42" t="s">
        <v>27</v>
      </c>
      <c r="H60" s="179">
        <v>46173</v>
      </c>
      <c r="I60" s="44" t="s">
        <v>28</v>
      </c>
      <c r="J60" s="44" t="s">
        <v>29</v>
      </c>
      <c r="K60" s="49">
        <v>7084740</v>
      </c>
      <c r="L60" s="67">
        <v>38090</v>
      </c>
      <c r="M60" s="68">
        <v>0</v>
      </c>
      <c r="N60" s="68">
        <v>186</v>
      </c>
      <c r="O60" s="68">
        <f t="shared" si="2"/>
        <v>186</v>
      </c>
      <c r="P60" s="67">
        <f t="shared" si="3"/>
        <v>7084740</v>
      </c>
      <c r="Q60" s="54" t="s">
        <v>30</v>
      </c>
      <c r="R60" s="55" t="s">
        <v>31</v>
      </c>
    </row>
    <row r="61" spans="1:18" s="23" customFormat="1" ht="393" customHeight="1" thickBot="1">
      <c r="A61" s="48">
        <v>51</v>
      </c>
      <c r="B61" s="42" t="s">
        <v>36</v>
      </c>
      <c r="C61" s="42" t="s">
        <v>164</v>
      </c>
      <c r="D61" s="42">
        <v>52062183</v>
      </c>
      <c r="E61" s="42" t="s">
        <v>165</v>
      </c>
      <c r="F61" s="42" t="s">
        <v>26</v>
      </c>
      <c r="G61" s="42" t="s">
        <v>27</v>
      </c>
      <c r="H61" s="179">
        <v>46173</v>
      </c>
      <c r="I61" s="44" t="s">
        <v>28</v>
      </c>
      <c r="J61" s="44" t="s">
        <v>29</v>
      </c>
      <c r="K61" s="49">
        <v>2352900</v>
      </c>
      <c r="L61" s="67">
        <v>12650</v>
      </c>
      <c r="M61" s="68">
        <v>0</v>
      </c>
      <c r="N61" s="68">
        <v>186</v>
      </c>
      <c r="O61" s="68">
        <f t="shared" si="2"/>
        <v>186</v>
      </c>
      <c r="P61" s="67">
        <f t="shared" si="3"/>
        <v>2352900</v>
      </c>
      <c r="Q61" s="54" t="s">
        <v>30</v>
      </c>
      <c r="R61" s="55" t="s">
        <v>31</v>
      </c>
    </row>
    <row r="62" spans="1:18" s="23" customFormat="1" ht="393" customHeight="1" thickBot="1">
      <c r="A62" s="48">
        <v>52</v>
      </c>
      <c r="B62" s="42" t="s">
        <v>161</v>
      </c>
      <c r="C62" s="42" t="s">
        <v>166</v>
      </c>
      <c r="D62" s="42">
        <v>1022935561</v>
      </c>
      <c r="E62" s="42" t="s">
        <v>167</v>
      </c>
      <c r="F62" s="42" t="s">
        <v>54</v>
      </c>
      <c r="G62" s="42" t="s">
        <v>27</v>
      </c>
      <c r="H62" s="179">
        <v>46173</v>
      </c>
      <c r="I62" s="44" t="s">
        <v>28</v>
      </c>
      <c r="J62" s="44" t="s">
        <v>29</v>
      </c>
      <c r="K62" s="49">
        <v>2352900</v>
      </c>
      <c r="L62" s="67">
        <v>12650</v>
      </c>
      <c r="M62" s="68">
        <v>0</v>
      </c>
      <c r="N62" s="68">
        <v>186</v>
      </c>
      <c r="O62" s="68">
        <f t="shared" si="2"/>
        <v>186</v>
      </c>
      <c r="P62" s="67">
        <f t="shared" si="3"/>
        <v>2352900</v>
      </c>
      <c r="Q62" s="54" t="s">
        <v>30</v>
      </c>
      <c r="R62" s="55" t="s">
        <v>31</v>
      </c>
    </row>
    <row r="63" spans="1:18" s="23" customFormat="1" ht="393" customHeight="1" thickBot="1">
      <c r="A63" s="48">
        <v>53</v>
      </c>
      <c r="B63" s="42" t="s">
        <v>77</v>
      </c>
      <c r="C63" s="42" t="s">
        <v>168</v>
      </c>
      <c r="D63" s="42">
        <v>80817358</v>
      </c>
      <c r="E63" s="42" t="s">
        <v>169</v>
      </c>
      <c r="F63" s="42" t="s">
        <v>35</v>
      </c>
      <c r="G63" s="42" t="s">
        <v>27</v>
      </c>
      <c r="H63" s="179">
        <v>46173</v>
      </c>
      <c r="I63" s="44" t="s">
        <v>28</v>
      </c>
      <c r="J63" s="44" t="s">
        <v>29</v>
      </c>
      <c r="K63" s="49">
        <v>7084740</v>
      </c>
      <c r="L63" s="67">
        <v>38090</v>
      </c>
      <c r="M63" s="68">
        <v>81</v>
      </c>
      <c r="N63" s="68">
        <v>186</v>
      </c>
      <c r="O63" s="68">
        <f t="shared" si="2"/>
        <v>267</v>
      </c>
      <c r="P63" s="67">
        <f t="shared" si="3"/>
        <v>10170030</v>
      </c>
      <c r="Q63" s="54" t="s">
        <v>30</v>
      </c>
      <c r="R63" s="55" t="s">
        <v>31</v>
      </c>
    </row>
    <row r="64" spans="1:18" s="23" customFormat="1" ht="393" customHeight="1" thickBot="1">
      <c r="A64" s="48">
        <v>54</v>
      </c>
      <c r="B64" s="42" t="s">
        <v>77</v>
      </c>
      <c r="C64" s="42" t="s">
        <v>170</v>
      </c>
      <c r="D64" s="42">
        <v>1014243387</v>
      </c>
      <c r="E64" s="42" t="s">
        <v>171</v>
      </c>
      <c r="F64" s="42" t="s">
        <v>97</v>
      </c>
      <c r="G64" s="42" t="s">
        <v>27</v>
      </c>
      <c r="H64" s="179">
        <v>46173</v>
      </c>
      <c r="I64" s="44" t="s">
        <v>28</v>
      </c>
      <c r="J64" s="44" t="s">
        <v>29</v>
      </c>
      <c r="K64" s="49">
        <v>2352900</v>
      </c>
      <c r="L64" s="67">
        <v>12650</v>
      </c>
      <c r="M64" s="68">
        <v>85</v>
      </c>
      <c r="N64" s="68">
        <v>186</v>
      </c>
      <c r="O64" s="68">
        <f t="shared" si="2"/>
        <v>271</v>
      </c>
      <c r="P64" s="67">
        <f t="shared" si="3"/>
        <v>3428150</v>
      </c>
      <c r="Q64" s="54" t="s">
        <v>30</v>
      </c>
      <c r="R64" s="55" t="s">
        <v>31</v>
      </c>
    </row>
    <row r="65" spans="1:18" s="23" customFormat="1" ht="393" customHeight="1" thickBot="1">
      <c r="A65" s="48">
        <v>55</v>
      </c>
      <c r="B65" s="42" t="s">
        <v>36</v>
      </c>
      <c r="C65" s="42" t="s">
        <v>172</v>
      </c>
      <c r="D65" s="42">
        <v>79333987</v>
      </c>
      <c r="E65" s="42" t="s">
        <v>173</v>
      </c>
      <c r="F65" s="42" t="s">
        <v>35</v>
      </c>
      <c r="G65" s="42" t="s">
        <v>27</v>
      </c>
      <c r="H65" s="179">
        <v>46173</v>
      </c>
      <c r="I65" s="44" t="s">
        <v>28</v>
      </c>
      <c r="J65" s="44" t="s">
        <v>29</v>
      </c>
      <c r="K65" s="49">
        <v>7084740</v>
      </c>
      <c r="L65" s="67">
        <v>38090</v>
      </c>
      <c r="M65" s="68">
        <v>0</v>
      </c>
      <c r="N65" s="68">
        <v>186</v>
      </c>
      <c r="O65" s="68">
        <f t="shared" si="2"/>
        <v>186</v>
      </c>
      <c r="P65" s="67">
        <f t="shared" si="3"/>
        <v>7084740</v>
      </c>
      <c r="Q65" s="54" t="s">
        <v>30</v>
      </c>
      <c r="R65" s="55" t="s">
        <v>31</v>
      </c>
    </row>
    <row r="66" spans="1:18" s="23" customFormat="1" ht="393" customHeight="1" thickBot="1">
      <c r="A66" s="48">
        <v>56</v>
      </c>
      <c r="B66" s="42" t="s">
        <v>161</v>
      </c>
      <c r="C66" s="42" t="s">
        <v>174</v>
      </c>
      <c r="D66" s="42">
        <v>1087998240</v>
      </c>
      <c r="E66" s="42" t="s">
        <v>175</v>
      </c>
      <c r="F66" s="42" t="s">
        <v>97</v>
      </c>
      <c r="G66" s="42" t="s">
        <v>27</v>
      </c>
      <c r="H66" s="179">
        <v>46173</v>
      </c>
      <c r="I66" s="44" t="s">
        <v>28</v>
      </c>
      <c r="J66" s="44" t="s">
        <v>29</v>
      </c>
      <c r="K66" s="49">
        <v>2352900</v>
      </c>
      <c r="L66" s="67">
        <v>12650</v>
      </c>
      <c r="M66" s="68">
        <v>28</v>
      </c>
      <c r="N66" s="68">
        <v>186</v>
      </c>
      <c r="O66" s="68">
        <f t="shared" si="2"/>
        <v>214</v>
      </c>
      <c r="P66" s="67">
        <f t="shared" si="3"/>
        <v>2707100</v>
      </c>
      <c r="Q66" s="54" t="s">
        <v>30</v>
      </c>
      <c r="R66" s="55" t="s">
        <v>31</v>
      </c>
    </row>
    <row r="67" spans="1:18" s="23" customFormat="1" ht="393" customHeight="1" thickBot="1">
      <c r="A67" s="48">
        <v>57</v>
      </c>
      <c r="B67" s="42" t="s">
        <v>111</v>
      </c>
      <c r="C67" s="42" t="s">
        <v>176</v>
      </c>
      <c r="D67" s="42">
        <v>1026581375</v>
      </c>
      <c r="E67" s="42" t="s">
        <v>177</v>
      </c>
      <c r="F67" s="42" t="s">
        <v>35</v>
      </c>
      <c r="G67" s="42" t="s">
        <v>27</v>
      </c>
      <c r="H67" s="179">
        <v>46173</v>
      </c>
      <c r="I67" s="44" t="s">
        <v>28</v>
      </c>
      <c r="J67" s="44" t="s">
        <v>29</v>
      </c>
      <c r="K67" s="49">
        <v>7084740</v>
      </c>
      <c r="L67" s="67">
        <v>38090</v>
      </c>
      <c r="M67" s="68">
        <v>0</v>
      </c>
      <c r="N67" s="68">
        <v>170</v>
      </c>
      <c r="O67" s="68">
        <f t="shared" si="2"/>
        <v>170</v>
      </c>
      <c r="P67" s="67">
        <f t="shared" si="3"/>
        <v>6475300</v>
      </c>
      <c r="Q67" s="54" t="s">
        <v>30</v>
      </c>
      <c r="R67" s="55" t="s">
        <v>31</v>
      </c>
    </row>
    <row r="68" spans="1:18" s="23" customFormat="1" ht="393" customHeight="1" thickBot="1">
      <c r="A68" s="48">
        <v>58</v>
      </c>
      <c r="B68" s="42" t="s">
        <v>94</v>
      </c>
      <c r="C68" s="42" t="s">
        <v>178</v>
      </c>
      <c r="D68" s="42">
        <v>1022997086</v>
      </c>
      <c r="E68" s="42" t="s">
        <v>179</v>
      </c>
      <c r="F68" s="42" t="s">
        <v>97</v>
      </c>
      <c r="G68" s="42" t="s">
        <v>27</v>
      </c>
      <c r="H68" s="179">
        <v>46173</v>
      </c>
      <c r="I68" s="44" t="s">
        <v>28</v>
      </c>
      <c r="J68" s="44" t="s">
        <v>29</v>
      </c>
      <c r="K68" s="49">
        <v>2352900</v>
      </c>
      <c r="L68" s="67">
        <v>12650</v>
      </c>
      <c r="M68" s="68">
        <v>0</v>
      </c>
      <c r="N68" s="68">
        <v>171</v>
      </c>
      <c r="O68" s="68">
        <f t="shared" si="2"/>
        <v>171</v>
      </c>
      <c r="P68" s="67">
        <f t="shared" si="3"/>
        <v>2163150</v>
      </c>
      <c r="Q68" s="54" t="s">
        <v>30</v>
      </c>
      <c r="R68" s="55" t="s">
        <v>31</v>
      </c>
    </row>
    <row r="69" spans="1:18" s="23" customFormat="1" ht="393" customHeight="1" thickBot="1">
      <c r="A69" s="48">
        <v>59</v>
      </c>
      <c r="B69" s="42" t="s">
        <v>77</v>
      </c>
      <c r="C69" s="42" t="s">
        <v>180</v>
      </c>
      <c r="D69" s="42">
        <v>52937016</v>
      </c>
      <c r="E69" s="42" t="s">
        <v>181</v>
      </c>
      <c r="F69" s="42" t="s">
        <v>26</v>
      </c>
      <c r="G69" s="42" t="s">
        <v>27</v>
      </c>
      <c r="H69" s="179">
        <v>46173</v>
      </c>
      <c r="I69" s="44" t="s">
        <v>28</v>
      </c>
      <c r="J69" s="44" t="s">
        <v>29</v>
      </c>
      <c r="K69" s="49">
        <v>2352900</v>
      </c>
      <c r="L69" s="67">
        <v>12650</v>
      </c>
      <c r="M69" s="68">
        <v>0</v>
      </c>
      <c r="N69" s="68">
        <v>130</v>
      </c>
      <c r="O69" s="68">
        <f t="shared" si="2"/>
        <v>130</v>
      </c>
      <c r="P69" s="67">
        <f t="shared" si="3"/>
        <v>1644500</v>
      </c>
      <c r="Q69" s="54" t="s">
        <v>30</v>
      </c>
      <c r="R69" s="55" t="s">
        <v>31</v>
      </c>
    </row>
    <row r="70" spans="1:18" s="23" customFormat="1" ht="393" customHeight="1" thickBot="1">
      <c r="A70" s="48">
        <v>60</v>
      </c>
      <c r="B70" s="42" t="s">
        <v>145</v>
      </c>
      <c r="C70" s="42" t="s">
        <v>182</v>
      </c>
      <c r="D70" s="42">
        <v>80030294</v>
      </c>
      <c r="E70" s="42" t="s">
        <v>183</v>
      </c>
      <c r="F70" s="42" t="s">
        <v>35</v>
      </c>
      <c r="G70" s="42" t="s">
        <v>27</v>
      </c>
      <c r="H70" s="179">
        <v>46173</v>
      </c>
      <c r="I70" s="44" t="s">
        <v>28</v>
      </c>
      <c r="J70" s="44" t="s">
        <v>29</v>
      </c>
      <c r="K70" s="49">
        <v>7084740</v>
      </c>
      <c r="L70" s="67">
        <v>38090</v>
      </c>
      <c r="M70" s="68">
        <v>0</v>
      </c>
      <c r="N70" s="68">
        <v>0</v>
      </c>
      <c r="O70" s="68">
        <f t="shared" si="2"/>
        <v>0</v>
      </c>
      <c r="P70" s="67">
        <f t="shared" si="3"/>
        <v>0</v>
      </c>
      <c r="Q70" s="54" t="s">
        <v>30</v>
      </c>
      <c r="R70" s="55" t="s">
        <v>31</v>
      </c>
    </row>
    <row r="71" spans="1:18" s="23" customFormat="1" ht="393" customHeight="1" thickBot="1">
      <c r="A71" s="48">
        <v>61</v>
      </c>
      <c r="B71" s="42" t="s">
        <v>51</v>
      </c>
      <c r="C71" s="42" t="s">
        <v>184</v>
      </c>
      <c r="D71" s="42">
        <v>79341394</v>
      </c>
      <c r="E71" s="42" t="s">
        <v>185</v>
      </c>
      <c r="F71" s="42" t="s">
        <v>97</v>
      </c>
      <c r="G71" s="42" t="s">
        <v>27</v>
      </c>
      <c r="H71" s="179">
        <v>46173</v>
      </c>
      <c r="I71" s="44" t="s">
        <v>28</v>
      </c>
      <c r="J71" s="44" t="s">
        <v>29</v>
      </c>
      <c r="K71" s="49">
        <v>2352900</v>
      </c>
      <c r="L71" s="67">
        <v>12650</v>
      </c>
      <c r="M71" s="68">
        <v>24</v>
      </c>
      <c r="N71" s="68">
        <v>220</v>
      </c>
      <c r="O71" s="68">
        <f t="shared" si="2"/>
        <v>244</v>
      </c>
      <c r="P71" s="67">
        <f t="shared" si="3"/>
        <v>3086600</v>
      </c>
      <c r="Q71" s="54" t="s">
        <v>30</v>
      </c>
      <c r="R71" s="55" t="s">
        <v>31</v>
      </c>
    </row>
    <row r="72" spans="1:18" s="23" customFormat="1" ht="393" customHeight="1" thickBot="1">
      <c r="A72" s="48">
        <v>62</v>
      </c>
      <c r="B72" s="42" t="s">
        <v>51</v>
      </c>
      <c r="C72" s="42" t="s">
        <v>186</v>
      </c>
      <c r="D72" s="42">
        <v>1047484461</v>
      </c>
      <c r="E72" s="42" t="s">
        <v>187</v>
      </c>
      <c r="F72" s="42" t="s">
        <v>35</v>
      </c>
      <c r="G72" s="42" t="s">
        <v>27</v>
      </c>
      <c r="H72" s="179">
        <v>46173</v>
      </c>
      <c r="I72" s="44" t="s">
        <v>28</v>
      </c>
      <c r="J72" s="44" t="s">
        <v>29</v>
      </c>
      <c r="K72" s="49">
        <v>7084740</v>
      </c>
      <c r="L72" s="67">
        <v>38090</v>
      </c>
      <c r="M72" s="68">
        <v>0</v>
      </c>
      <c r="N72" s="68">
        <v>160</v>
      </c>
      <c r="O72" s="68">
        <f t="shared" si="2"/>
        <v>160</v>
      </c>
      <c r="P72" s="67">
        <f t="shared" si="3"/>
        <v>6094400</v>
      </c>
      <c r="Q72" s="54" t="s">
        <v>30</v>
      </c>
      <c r="R72" s="55" t="s">
        <v>31</v>
      </c>
    </row>
    <row r="73" spans="1:18" s="23" customFormat="1" ht="393" customHeight="1" thickBot="1">
      <c r="A73" s="48">
        <v>63</v>
      </c>
      <c r="B73" s="42" t="s">
        <v>32</v>
      </c>
      <c r="C73" s="42" t="s">
        <v>188</v>
      </c>
      <c r="D73" s="42">
        <v>3395640</v>
      </c>
      <c r="E73" s="42" t="s">
        <v>189</v>
      </c>
      <c r="F73" s="42" t="s">
        <v>35</v>
      </c>
      <c r="G73" s="42" t="s">
        <v>27</v>
      </c>
      <c r="H73" s="179">
        <v>46173</v>
      </c>
      <c r="I73" s="44" t="s">
        <v>28</v>
      </c>
      <c r="J73" s="44" t="s">
        <v>29</v>
      </c>
      <c r="K73" s="49">
        <v>7084740</v>
      </c>
      <c r="L73" s="67">
        <v>38090</v>
      </c>
      <c r="M73" s="68">
        <v>0</v>
      </c>
      <c r="N73" s="68">
        <v>186</v>
      </c>
      <c r="O73" s="68">
        <f t="shared" si="2"/>
        <v>186</v>
      </c>
      <c r="P73" s="67">
        <f t="shared" si="3"/>
        <v>7084740</v>
      </c>
      <c r="Q73" s="54" t="s">
        <v>30</v>
      </c>
      <c r="R73" s="55" t="s">
        <v>31</v>
      </c>
    </row>
    <row r="74" spans="1:18" s="23" customFormat="1" ht="393" customHeight="1" thickBot="1">
      <c r="A74" s="48">
        <v>64</v>
      </c>
      <c r="B74" s="42" t="s">
        <v>84</v>
      </c>
      <c r="C74" s="42" t="s">
        <v>190</v>
      </c>
      <c r="D74" s="42">
        <v>1001167554</v>
      </c>
      <c r="E74" s="42" t="s">
        <v>191</v>
      </c>
      <c r="F74" s="42" t="s">
        <v>35</v>
      </c>
      <c r="G74" s="42" t="s">
        <v>27</v>
      </c>
      <c r="H74" s="179">
        <v>46173</v>
      </c>
      <c r="I74" s="44" t="s">
        <v>28</v>
      </c>
      <c r="J74" s="44" t="s">
        <v>29</v>
      </c>
      <c r="K74" s="49">
        <v>7084740</v>
      </c>
      <c r="L74" s="67">
        <v>38090</v>
      </c>
      <c r="M74" s="68">
        <v>0</v>
      </c>
      <c r="N74" s="68">
        <v>98</v>
      </c>
      <c r="O74" s="68">
        <f t="shared" si="2"/>
        <v>98</v>
      </c>
      <c r="P74" s="67">
        <f t="shared" si="3"/>
        <v>3732820</v>
      </c>
      <c r="Q74" s="54" t="s">
        <v>30</v>
      </c>
      <c r="R74" s="55" t="s">
        <v>31</v>
      </c>
    </row>
    <row r="75" spans="1:18" s="23" customFormat="1" ht="393" customHeight="1" thickBot="1">
      <c r="A75" s="48">
        <v>65</v>
      </c>
      <c r="B75" s="42" t="s">
        <v>51</v>
      </c>
      <c r="C75" s="42" t="s">
        <v>192</v>
      </c>
      <c r="D75" s="42">
        <v>1000802682</v>
      </c>
      <c r="E75" s="42" t="s">
        <v>193</v>
      </c>
      <c r="F75" s="42" t="s">
        <v>97</v>
      </c>
      <c r="G75" s="42" t="s">
        <v>27</v>
      </c>
      <c r="H75" s="179">
        <v>46173</v>
      </c>
      <c r="I75" s="44" t="s">
        <v>28</v>
      </c>
      <c r="J75" s="44" t="s">
        <v>29</v>
      </c>
      <c r="K75" s="49">
        <v>2352900</v>
      </c>
      <c r="L75" s="67">
        <v>12650</v>
      </c>
      <c r="M75" s="68">
        <v>24</v>
      </c>
      <c r="N75" s="68">
        <v>220</v>
      </c>
      <c r="O75" s="68">
        <f t="shared" ref="O75:O106" si="4">+M75+N75</f>
        <v>244</v>
      </c>
      <c r="P75" s="67">
        <f t="shared" ref="P75:P106" si="5">+O75*L75</f>
        <v>3086600</v>
      </c>
      <c r="Q75" s="54" t="s">
        <v>30</v>
      </c>
      <c r="R75" s="55" t="s">
        <v>31</v>
      </c>
    </row>
    <row r="76" spans="1:18" s="23" customFormat="1" ht="393" customHeight="1" thickBot="1">
      <c r="A76" s="48">
        <v>66</v>
      </c>
      <c r="B76" s="42" t="s">
        <v>40</v>
      </c>
      <c r="C76" s="42" t="s">
        <v>194</v>
      </c>
      <c r="D76" s="42">
        <v>39691617</v>
      </c>
      <c r="E76" s="42" t="s">
        <v>195</v>
      </c>
      <c r="F76" s="42" t="s">
        <v>196</v>
      </c>
      <c r="G76" s="42" t="s">
        <v>27</v>
      </c>
      <c r="H76" s="179">
        <v>46173</v>
      </c>
      <c r="I76" s="44" t="s">
        <v>28</v>
      </c>
      <c r="J76" s="44" t="s">
        <v>29</v>
      </c>
      <c r="K76" s="49">
        <v>6792800</v>
      </c>
      <c r="L76" s="67">
        <v>97040</v>
      </c>
      <c r="M76" s="68">
        <v>31</v>
      </c>
      <c r="N76" s="68">
        <v>113</v>
      </c>
      <c r="O76" s="68">
        <f t="shared" si="4"/>
        <v>144</v>
      </c>
      <c r="P76" s="67">
        <f t="shared" si="5"/>
        <v>13973760</v>
      </c>
      <c r="Q76" s="54" t="s">
        <v>30</v>
      </c>
      <c r="R76" s="55" t="s">
        <v>31</v>
      </c>
    </row>
    <row r="77" spans="1:18" s="23" customFormat="1" ht="393" customHeight="1" thickBot="1">
      <c r="A77" s="48">
        <v>67</v>
      </c>
      <c r="B77" s="42" t="s">
        <v>111</v>
      </c>
      <c r="C77" s="42" t="s">
        <v>197</v>
      </c>
      <c r="D77" s="42">
        <v>23623561</v>
      </c>
      <c r="E77" s="42" t="s">
        <v>198</v>
      </c>
      <c r="F77" s="42" t="s">
        <v>97</v>
      </c>
      <c r="G77" s="42" t="s">
        <v>27</v>
      </c>
      <c r="H77" s="179">
        <v>46173</v>
      </c>
      <c r="I77" s="44" t="s">
        <v>28</v>
      </c>
      <c r="J77" s="44" t="s">
        <v>29</v>
      </c>
      <c r="K77" s="49">
        <v>2352900</v>
      </c>
      <c r="L77" s="67">
        <v>12650</v>
      </c>
      <c r="M77" s="68">
        <v>182</v>
      </c>
      <c r="N77" s="68">
        <v>233</v>
      </c>
      <c r="O77" s="68">
        <f t="shared" si="4"/>
        <v>415</v>
      </c>
      <c r="P77" s="67">
        <f t="shared" si="5"/>
        <v>5249750</v>
      </c>
      <c r="Q77" s="54" t="s">
        <v>30</v>
      </c>
      <c r="R77" s="55" t="s">
        <v>31</v>
      </c>
    </row>
    <row r="78" spans="1:18" s="23" customFormat="1" ht="393" customHeight="1" thickBot="1">
      <c r="A78" s="48">
        <v>68</v>
      </c>
      <c r="B78" s="42" t="s">
        <v>199</v>
      </c>
      <c r="C78" s="42" t="s">
        <v>200</v>
      </c>
      <c r="D78" s="42">
        <v>80041783</v>
      </c>
      <c r="E78" s="42" t="s">
        <v>201</v>
      </c>
      <c r="F78" s="42" t="s">
        <v>35</v>
      </c>
      <c r="G78" s="42" t="s">
        <v>27</v>
      </c>
      <c r="H78" s="179">
        <v>46173</v>
      </c>
      <c r="I78" s="44" t="s">
        <v>28</v>
      </c>
      <c r="J78" s="44" t="s">
        <v>29</v>
      </c>
      <c r="K78" s="49">
        <v>7084740</v>
      </c>
      <c r="L78" s="67">
        <v>38090</v>
      </c>
      <c r="M78" s="68">
        <v>8</v>
      </c>
      <c r="N78" s="68">
        <v>180</v>
      </c>
      <c r="O78" s="68">
        <f t="shared" si="4"/>
        <v>188</v>
      </c>
      <c r="P78" s="67">
        <f t="shared" si="5"/>
        <v>7160920</v>
      </c>
      <c r="Q78" s="54" t="s">
        <v>30</v>
      </c>
      <c r="R78" s="55" t="s">
        <v>31</v>
      </c>
    </row>
    <row r="79" spans="1:18" s="23" customFormat="1" ht="393" customHeight="1" thickBot="1">
      <c r="A79" s="48">
        <v>69</v>
      </c>
      <c r="B79" s="42" t="s">
        <v>48</v>
      </c>
      <c r="C79" s="42" t="s">
        <v>202</v>
      </c>
      <c r="D79" s="42">
        <v>1024484689</v>
      </c>
      <c r="E79" s="42" t="s">
        <v>203</v>
      </c>
      <c r="F79" s="42" t="s">
        <v>204</v>
      </c>
      <c r="G79" s="42" t="s">
        <v>27</v>
      </c>
      <c r="H79" s="179">
        <v>46173</v>
      </c>
      <c r="I79" s="44" t="s">
        <v>28</v>
      </c>
      <c r="J79" s="44" t="s">
        <v>29</v>
      </c>
      <c r="K79" s="49">
        <v>8656440</v>
      </c>
      <c r="L79" s="67">
        <v>46540</v>
      </c>
      <c r="M79" s="68">
        <v>0</v>
      </c>
      <c r="N79" s="68">
        <v>186</v>
      </c>
      <c r="O79" s="68">
        <f t="shared" si="4"/>
        <v>186</v>
      </c>
      <c r="P79" s="67">
        <f t="shared" si="5"/>
        <v>8656440</v>
      </c>
      <c r="Q79" s="54" t="s">
        <v>30</v>
      </c>
      <c r="R79" s="55" t="s">
        <v>31</v>
      </c>
    </row>
    <row r="80" spans="1:18" s="23" customFormat="1" ht="393" customHeight="1" thickBot="1">
      <c r="A80" s="48">
        <v>70</v>
      </c>
      <c r="B80" s="42" t="s">
        <v>105</v>
      </c>
      <c r="C80" s="42" t="s">
        <v>205</v>
      </c>
      <c r="D80" s="42">
        <v>1073677794</v>
      </c>
      <c r="E80" s="42" t="s">
        <v>206</v>
      </c>
      <c r="F80" s="42" t="s">
        <v>97</v>
      </c>
      <c r="G80" s="42" t="s">
        <v>27</v>
      </c>
      <c r="H80" s="179">
        <v>46173</v>
      </c>
      <c r="I80" s="44" t="s">
        <v>28</v>
      </c>
      <c r="J80" s="44" t="s">
        <v>29</v>
      </c>
      <c r="K80" s="49">
        <v>2352900</v>
      </c>
      <c r="L80" s="67">
        <v>12650</v>
      </c>
      <c r="M80" s="68">
        <v>0</v>
      </c>
      <c r="N80" s="68">
        <v>90</v>
      </c>
      <c r="O80" s="68">
        <f t="shared" si="4"/>
        <v>90</v>
      </c>
      <c r="P80" s="67">
        <f t="shared" si="5"/>
        <v>1138500</v>
      </c>
      <c r="Q80" s="54" t="s">
        <v>30</v>
      </c>
      <c r="R80" s="55" t="s">
        <v>31</v>
      </c>
    </row>
    <row r="81" spans="1:18" s="23" customFormat="1" ht="393" customHeight="1" thickBot="1">
      <c r="A81" s="48">
        <v>71</v>
      </c>
      <c r="B81" s="42" t="s">
        <v>55</v>
      </c>
      <c r="C81" s="42" t="s">
        <v>207</v>
      </c>
      <c r="D81" s="42">
        <v>1001077322</v>
      </c>
      <c r="E81" s="42" t="s">
        <v>208</v>
      </c>
      <c r="F81" s="42" t="s">
        <v>35</v>
      </c>
      <c r="G81" s="42" t="s">
        <v>27</v>
      </c>
      <c r="H81" s="179">
        <v>46173</v>
      </c>
      <c r="I81" s="44" t="s">
        <v>28</v>
      </c>
      <c r="J81" s="44" t="s">
        <v>29</v>
      </c>
      <c r="K81" s="49">
        <v>7084740</v>
      </c>
      <c r="L81" s="67">
        <v>38090</v>
      </c>
      <c r="M81" s="68">
        <v>0</v>
      </c>
      <c r="N81" s="68">
        <v>186</v>
      </c>
      <c r="O81" s="68">
        <f t="shared" si="4"/>
        <v>186</v>
      </c>
      <c r="P81" s="67">
        <f t="shared" si="5"/>
        <v>7084740</v>
      </c>
      <c r="Q81" s="54" t="s">
        <v>30</v>
      </c>
      <c r="R81" s="55" t="s">
        <v>31</v>
      </c>
    </row>
    <row r="82" spans="1:18" s="23" customFormat="1" ht="393" customHeight="1" thickBot="1">
      <c r="A82" s="48">
        <v>72</v>
      </c>
      <c r="B82" s="42" t="s">
        <v>84</v>
      </c>
      <c r="C82" s="42" t="s">
        <v>209</v>
      </c>
      <c r="D82" s="42">
        <v>52777172</v>
      </c>
      <c r="E82" s="42" t="s">
        <v>210</v>
      </c>
      <c r="F82" s="42" t="s">
        <v>148</v>
      </c>
      <c r="G82" s="42" t="s">
        <v>27</v>
      </c>
      <c r="H82" s="179">
        <v>46173</v>
      </c>
      <c r="I82" s="44" t="s">
        <v>28</v>
      </c>
      <c r="J82" s="44" t="s">
        <v>29</v>
      </c>
      <c r="K82" s="49">
        <v>3723720</v>
      </c>
      <c r="L82" s="67">
        <v>20020</v>
      </c>
      <c r="M82" s="68">
        <v>66</v>
      </c>
      <c r="N82" s="68">
        <v>198</v>
      </c>
      <c r="O82" s="68">
        <f t="shared" si="4"/>
        <v>264</v>
      </c>
      <c r="P82" s="67">
        <f t="shared" si="5"/>
        <v>5285280</v>
      </c>
      <c r="Q82" s="54" t="s">
        <v>30</v>
      </c>
      <c r="R82" s="55" t="s">
        <v>31</v>
      </c>
    </row>
    <row r="83" spans="1:18" s="23" customFormat="1" ht="393" customHeight="1" thickBot="1">
      <c r="A83" s="48">
        <v>73</v>
      </c>
      <c r="B83" s="42" t="s">
        <v>145</v>
      </c>
      <c r="C83" s="42" t="s">
        <v>211</v>
      </c>
      <c r="D83" s="42">
        <v>52828010</v>
      </c>
      <c r="E83" s="42" t="s">
        <v>212</v>
      </c>
      <c r="F83" s="42" t="s">
        <v>54</v>
      </c>
      <c r="G83" s="42" t="s">
        <v>27</v>
      </c>
      <c r="H83" s="179">
        <v>46173</v>
      </c>
      <c r="I83" s="44" t="s">
        <v>28</v>
      </c>
      <c r="J83" s="44" t="s">
        <v>29</v>
      </c>
      <c r="K83" s="49">
        <v>2352900</v>
      </c>
      <c r="L83" s="67">
        <v>12650</v>
      </c>
      <c r="M83" s="68">
        <v>6</v>
      </c>
      <c r="N83" s="68">
        <v>180</v>
      </c>
      <c r="O83" s="68">
        <f t="shared" si="4"/>
        <v>186</v>
      </c>
      <c r="P83" s="67">
        <f t="shared" si="5"/>
        <v>2352900</v>
      </c>
      <c r="Q83" s="54" t="s">
        <v>30</v>
      </c>
      <c r="R83" s="55" t="s">
        <v>31</v>
      </c>
    </row>
    <row r="84" spans="1:18" s="23" customFormat="1" ht="393" customHeight="1" thickBot="1">
      <c r="A84" s="48">
        <v>74</v>
      </c>
      <c r="B84" s="42" t="s">
        <v>51</v>
      </c>
      <c r="C84" s="42" t="s">
        <v>213</v>
      </c>
      <c r="D84" s="42">
        <v>1023032966</v>
      </c>
      <c r="E84" s="42" t="s">
        <v>214</v>
      </c>
      <c r="F84" s="42" t="s">
        <v>148</v>
      </c>
      <c r="G84" s="42" t="s">
        <v>27</v>
      </c>
      <c r="H84" s="179">
        <v>46173</v>
      </c>
      <c r="I84" s="44" t="s">
        <v>28</v>
      </c>
      <c r="J84" s="44" t="s">
        <v>29</v>
      </c>
      <c r="K84" s="49">
        <v>3723720</v>
      </c>
      <c r="L84" s="67">
        <v>20020</v>
      </c>
      <c r="M84" s="68">
        <v>0</v>
      </c>
      <c r="N84" s="68">
        <v>186</v>
      </c>
      <c r="O84" s="68">
        <f t="shared" si="4"/>
        <v>186</v>
      </c>
      <c r="P84" s="67">
        <f t="shared" si="5"/>
        <v>3723720</v>
      </c>
      <c r="Q84" s="54" t="s">
        <v>30</v>
      </c>
      <c r="R84" s="55" t="s">
        <v>31</v>
      </c>
    </row>
    <row r="85" spans="1:18" s="23" customFormat="1" ht="393" customHeight="1" thickBot="1">
      <c r="A85" s="48">
        <v>75</v>
      </c>
      <c r="B85" s="42" t="s">
        <v>40</v>
      </c>
      <c r="C85" s="42" t="s">
        <v>215</v>
      </c>
      <c r="D85" s="42">
        <v>1012330061</v>
      </c>
      <c r="E85" s="42" t="s">
        <v>216</v>
      </c>
      <c r="F85" s="42" t="s">
        <v>217</v>
      </c>
      <c r="G85" s="42" t="s">
        <v>27</v>
      </c>
      <c r="H85" s="179">
        <v>46173</v>
      </c>
      <c r="I85" s="44" t="s">
        <v>28</v>
      </c>
      <c r="J85" s="44" t="s">
        <v>29</v>
      </c>
      <c r="K85" s="49">
        <v>5359800</v>
      </c>
      <c r="L85" s="67">
        <v>89330</v>
      </c>
      <c r="M85" s="68">
        <v>0</v>
      </c>
      <c r="N85" s="68">
        <v>0</v>
      </c>
      <c r="O85" s="68">
        <f t="shared" si="4"/>
        <v>0</v>
      </c>
      <c r="P85" s="67">
        <f t="shared" si="5"/>
        <v>0</v>
      </c>
      <c r="Q85" s="54" t="s">
        <v>30</v>
      </c>
      <c r="R85" s="55" t="s">
        <v>31</v>
      </c>
    </row>
    <row r="86" spans="1:18" s="23" customFormat="1" ht="393" customHeight="1" thickBot="1">
      <c r="A86" s="48">
        <v>76</v>
      </c>
      <c r="B86" s="42" t="s">
        <v>51</v>
      </c>
      <c r="C86" s="42" t="s">
        <v>218</v>
      </c>
      <c r="D86" s="42">
        <v>1010135362</v>
      </c>
      <c r="E86" s="42" t="s">
        <v>219</v>
      </c>
      <c r="F86" s="42" t="s">
        <v>97</v>
      </c>
      <c r="G86" s="42" t="s">
        <v>27</v>
      </c>
      <c r="H86" s="179">
        <v>46173</v>
      </c>
      <c r="I86" s="44" t="s">
        <v>28</v>
      </c>
      <c r="J86" s="44" t="s">
        <v>29</v>
      </c>
      <c r="K86" s="49">
        <v>2352900</v>
      </c>
      <c r="L86" s="67">
        <v>12650</v>
      </c>
      <c r="M86" s="68">
        <v>24</v>
      </c>
      <c r="N86" s="68">
        <v>220</v>
      </c>
      <c r="O86" s="68">
        <f t="shared" si="4"/>
        <v>244</v>
      </c>
      <c r="P86" s="67">
        <f t="shared" si="5"/>
        <v>3086600</v>
      </c>
      <c r="Q86" s="54" t="s">
        <v>30</v>
      </c>
      <c r="R86" s="55" t="s">
        <v>31</v>
      </c>
    </row>
    <row r="87" spans="1:18" s="23" customFormat="1" ht="393" customHeight="1" thickBot="1">
      <c r="A87" s="48">
        <v>77</v>
      </c>
      <c r="B87" s="42" t="s">
        <v>51</v>
      </c>
      <c r="C87" s="42" t="s">
        <v>220</v>
      </c>
      <c r="D87" s="42">
        <v>1136886042</v>
      </c>
      <c r="E87" s="42" t="s">
        <v>221</v>
      </c>
      <c r="F87" s="42" t="s">
        <v>35</v>
      </c>
      <c r="G87" s="42" t="s">
        <v>27</v>
      </c>
      <c r="H87" s="179">
        <v>46173</v>
      </c>
      <c r="I87" s="44" t="s">
        <v>28</v>
      </c>
      <c r="J87" s="44" t="s">
        <v>29</v>
      </c>
      <c r="K87" s="49">
        <v>7084740</v>
      </c>
      <c r="L87" s="67">
        <v>38090</v>
      </c>
      <c r="M87" s="68">
        <v>216</v>
      </c>
      <c r="N87" s="68">
        <v>240</v>
      </c>
      <c r="O87" s="68">
        <f t="shared" si="4"/>
        <v>456</v>
      </c>
      <c r="P87" s="67">
        <f t="shared" si="5"/>
        <v>17369040</v>
      </c>
      <c r="Q87" s="54" t="s">
        <v>30</v>
      </c>
      <c r="R87" s="55" t="s">
        <v>31</v>
      </c>
    </row>
    <row r="88" spans="1:18" s="23" customFormat="1" ht="393" customHeight="1" thickBot="1">
      <c r="A88" s="48">
        <v>78</v>
      </c>
      <c r="B88" s="42" t="s">
        <v>51</v>
      </c>
      <c r="C88" s="42" t="s">
        <v>222</v>
      </c>
      <c r="D88" s="42">
        <v>1026254763</v>
      </c>
      <c r="E88" s="42" t="s">
        <v>223</v>
      </c>
      <c r="F88" s="42" t="s">
        <v>35</v>
      </c>
      <c r="G88" s="42" t="s">
        <v>27</v>
      </c>
      <c r="H88" s="179">
        <v>46173</v>
      </c>
      <c r="I88" s="44" t="s">
        <v>28</v>
      </c>
      <c r="J88" s="44" t="s">
        <v>29</v>
      </c>
      <c r="K88" s="49">
        <v>7084740</v>
      </c>
      <c r="L88" s="67">
        <v>38090</v>
      </c>
      <c r="M88" s="68">
        <v>0</v>
      </c>
      <c r="N88" s="68">
        <v>186</v>
      </c>
      <c r="O88" s="68">
        <f t="shared" si="4"/>
        <v>186</v>
      </c>
      <c r="P88" s="67">
        <f t="shared" si="5"/>
        <v>7084740</v>
      </c>
      <c r="Q88" s="54" t="s">
        <v>30</v>
      </c>
      <c r="R88" s="55" t="s">
        <v>31</v>
      </c>
    </row>
    <row r="89" spans="1:18" s="23" customFormat="1" ht="393" customHeight="1" thickBot="1">
      <c r="A89" s="48">
        <v>79</v>
      </c>
      <c r="B89" s="42" t="s">
        <v>224</v>
      </c>
      <c r="C89" s="42" t="s">
        <v>225</v>
      </c>
      <c r="D89" s="42">
        <v>1001167165</v>
      </c>
      <c r="E89" s="42" t="s">
        <v>226</v>
      </c>
      <c r="F89" s="42" t="s">
        <v>35</v>
      </c>
      <c r="G89" s="42" t="s">
        <v>27</v>
      </c>
      <c r="H89" s="179">
        <v>46173</v>
      </c>
      <c r="I89" s="44" t="s">
        <v>28</v>
      </c>
      <c r="J89" s="44" t="s">
        <v>29</v>
      </c>
      <c r="K89" s="49">
        <v>7084740</v>
      </c>
      <c r="L89" s="67">
        <v>38090</v>
      </c>
      <c r="M89" s="68">
        <v>0</v>
      </c>
      <c r="N89" s="68">
        <v>178</v>
      </c>
      <c r="O89" s="68">
        <f t="shared" si="4"/>
        <v>178</v>
      </c>
      <c r="P89" s="67">
        <f t="shared" si="5"/>
        <v>6780020</v>
      </c>
      <c r="Q89" s="54" t="s">
        <v>30</v>
      </c>
      <c r="R89" s="55" t="s">
        <v>31</v>
      </c>
    </row>
    <row r="90" spans="1:18" s="23" customFormat="1" ht="393" customHeight="1" thickBot="1">
      <c r="A90" s="48">
        <v>80</v>
      </c>
      <c r="B90" s="42" t="s">
        <v>51</v>
      </c>
      <c r="C90" s="42" t="s">
        <v>227</v>
      </c>
      <c r="D90" s="42">
        <v>52644616</v>
      </c>
      <c r="E90" s="42" t="s">
        <v>228</v>
      </c>
      <c r="F90" s="42" t="s">
        <v>74</v>
      </c>
      <c r="G90" s="42" t="s">
        <v>27</v>
      </c>
      <c r="H90" s="179">
        <v>46173</v>
      </c>
      <c r="I90" s="44" t="s">
        <v>28</v>
      </c>
      <c r="J90" s="44" t="s">
        <v>29</v>
      </c>
      <c r="K90" s="49">
        <v>3723720</v>
      </c>
      <c r="L90" s="67">
        <v>20020</v>
      </c>
      <c r="M90" s="68">
        <v>0</v>
      </c>
      <c r="N90" s="68">
        <v>186</v>
      </c>
      <c r="O90" s="68">
        <f t="shared" si="4"/>
        <v>186</v>
      </c>
      <c r="P90" s="67">
        <f t="shared" si="5"/>
        <v>3723720</v>
      </c>
      <c r="Q90" s="54" t="s">
        <v>30</v>
      </c>
      <c r="R90" s="55" t="s">
        <v>31</v>
      </c>
    </row>
    <row r="91" spans="1:18" s="23" customFormat="1" ht="393" customHeight="1" thickBot="1">
      <c r="A91" s="48">
        <v>81</v>
      </c>
      <c r="B91" s="42" t="s">
        <v>51</v>
      </c>
      <c r="C91" s="42" t="s">
        <v>229</v>
      </c>
      <c r="D91" s="42">
        <v>53088833</v>
      </c>
      <c r="E91" s="42" t="s">
        <v>230</v>
      </c>
      <c r="F91" s="42" t="s">
        <v>97</v>
      </c>
      <c r="G91" s="42" t="s">
        <v>27</v>
      </c>
      <c r="H91" s="179">
        <v>46173</v>
      </c>
      <c r="I91" s="44" t="s">
        <v>28</v>
      </c>
      <c r="J91" s="44" t="s">
        <v>29</v>
      </c>
      <c r="K91" s="49">
        <v>2352900</v>
      </c>
      <c r="L91" s="67">
        <v>12650</v>
      </c>
      <c r="M91" s="68">
        <v>24</v>
      </c>
      <c r="N91" s="68">
        <v>220</v>
      </c>
      <c r="O91" s="68">
        <f t="shared" si="4"/>
        <v>244</v>
      </c>
      <c r="P91" s="67">
        <f t="shared" si="5"/>
        <v>3086600</v>
      </c>
      <c r="Q91" s="54" t="s">
        <v>30</v>
      </c>
      <c r="R91" s="55" t="s">
        <v>31</v>
      </c>
    </row>
    <row r="92" spans="1:18" s="23" customFormat="1" ht="393" customHeight="1" thickBot="1">
      <c r="A92" s="48">
        <v>82</v>
      </c>
      <c r="B92" s="42" t="s">
        <v>94</v>
      </c>
      <c r="C92" s="42" t="s">
        <v>231</v>
      </c>
      <c r="D92" s="42">
        <v>79371074</v>
      </c>
      <c r="E92" s="42" t="s">
        <v>232</v>
      </c>
      <c r="F92" s="42" t="s">
        <v>233</v>
      </c>
      <c r="G92" s="42" t="s">
        <v>27</v>
      </c>
      <c r="H92" s="179">
        <v>46173</v>
      </c>
      <c r="I92" s="44" t="s">
        <v>28</v>
      </c>
      <c r="J92" s="44" t="s">
        <v>29</v>
      </c>
      <c r="K92" s="49">
        <v>7386320</v>
      </c>
      <c r="L92" s="67">
        <v>92329</v>
      </c>
      <c r="M92" s="68">
        <v>0</v>
      </c>
      <c r="N92" s="68">
        <v>80</v>
      </c>
      <c r="O92" s="68">
        <f t="shared" si="4"/>
        <v>80</v>
      </c>
      <c r="P92" s="67">
        <f t="shared" si="5"/>
        <v>7386320</v>
      </c>
      <c r="Q92" s="54" t="s">
        <v>30</v>
      </c>
      <c r="R92" s="55" t="s">
        <v>31</v>
      </c>
    </row>
    <row r="93" spans="1:18" s="23" customFormat="1" ht="393" customHeight="1" thickBot="1">
      <c r="A93" s="48">
        <v>83</v>
      </c>
      <c r="B93" s="42" t="s">
        <v>55</v>
      </c>
      <c r="C93" s="42" t="s">
        <v>234</v>
      </c>
      <c r="D93" s="42">
        <v>1022977037</v>
      </c>
      <c r="E93" s="42" t="s">
        <v>235</v>
      </c>
      <c r="F93" s="42" t="s">
        <v>35</v>
      </c>
      <c r="G93" s="42" t="s">
        <v>27</v>
      </c>
      <c r="H93" s="179">
        <v>46173</v>
      </c>
      <c r="I93" s="44" t="s">
        <v>28</v>
      </c>
      <c r="J93" s="44" t="s">
        <v>29</v>
      </c>
      <c r="K93" s="49">
        <v>7084740</v>
      </c>
      <c r="L93" s="67">
        <v>38090</v>
      </c>
      <c r="M93" s="68">
        <v>0</v>
      </c>
      <c r="N93" s="68">
        <v>186</v>
      </c>
      <c r="O93" s="68">
        <f t="shared" si="4"/>
        <v>186</v>
      </c>
      <c r="P93" s="67">
        <f t="shared" si="5"/>
        <v>7084740</v>
      </c>
      <c r="Q93" s="54" t="s">
        <v>30</v>
      </c>
      <c r="R93" s="55" t="s">
        <v>31</v>
      </c>
    </row>
    <row r="94" spans="1:18" s="23" customFormat="1" ht="393" customHeight="1" thickBot="1">
      <c r="A94" s="48">
        <v>84</v>
      </c>
      <c r="B94" s="42" t="s">
        <v>36</v>
      </c>
      <c r="C94" s="42" t="s">
        <v>236</v>
      </c>
      <c r="D94" s="42">
        <v>52284649</v>
      </c>
      <c r="E94" s="42" t="s">
        <v>237</v>
      </c>
      <c r="F94" s="42" t="s">
        <v>97</v>
      </c>
      <c r="G94" s="42" t="s">
        <v>27</v>
      </c>
      <c r="H94" s="179">
        <v>46173</v>
      </c>
      <c r="I94" s="44" t="s">
        <v>28</v>
      </c>
      <c r="J94" s="44" t="s">
        <v>29</v>
      </c>
      <c r="K94" s="49">
        <v>2352900</v>
      </c>
      <c r="L94" s="67">
        <v>12650</v>
      </c>
      <c r="M94" s="68">
        <v>0</v>
      </c>
      <c r="N94" s="68">
        <v>186</v>
      </c>
      <c r="O94" s="68">
        <f t="shared" si="4"/>
        <v>186</v>
      </c>
      <c r="P94" s="67">
        <f t="shared" si="5"/>
        <v>2352900</v>
      </c>
      <c r="Q94" s="54" t="s">
        <v>30</v>
      </c>
      <c r="R94" s="55" t="s">
        <v>31</v>
      </c>
    </row>
    <row r="95" spans="1:18" s="23" customFormat="1" ht="393" customHeight="1" thickBot="1">
      <c r="A95" s="48">
        <v>85</v>
      </c>
      <c r="B95" s="42" t="s">
        <v>84</v>
      </c>
      <c r="C95" s="42" t="s">
        <v>238</v>
      </c>
      <c r="D95" s="42">
        <v>1023905581</v>
      </c>
      <c r="E95" s="42" t="s">
        <v>239</v>
      </c>
      <c r="F95" s="42" t="s">
        <v>141</v>
      </c>
      <c r="G95" s="42" t="s">
        <v>27</v>
      </c>
      <c r="H95" s="179">
        <v>46173</v>
      </c>
      <c r="I95" s="44" t="s">
        <v>28</v>
      </c>
      <c r="J95" s="44" t="s">
        <v>29</v>
      </c>
      <c r="K95" s="49">
        <v>4523520</v>
      </c>
      <c r="L95" s="67">
        <v>24320</v>
      </c>
      <c r="M95" s="68">
        <v>66</v>
      </c>
      <c r="N95" s="68">
        <v>200</v>
      </c>
      <c r="O95" s="68">
        <f t="shared" si="4"/>
        <v>266</v>
      </c>
      <c r="P95" s="67">
        <f t="shared" si="5"/>
        <v>6469120</v>
      </c>
      <c r="Q95" s="54" t="s">
        <v>30</v>
      </c>
      <c r="R95" s="55" t="s">
        <v>31</v>
      </c>
    </row>
    <row r="96" spans="1:18" s="23" customFormat="1" ht="393" customHeight="1" thickBot="1">
      <c r="A96" s="48">
        <v>86</v>
      </c>
      <c r="B96" s="42" t="s">
        <v>161</v>
      </c>
      <c r="C96" s="42" t="s">
        <v>240</v>
      </c>
      <c r="D96" s="42">
        <v>1007463364</v>
      </c>
      <c r="E96" s="42" t="s">
        <v>241</v>
      </c>
      <c r="F96" s="42" t="s">
        <v>148</v>
      </c>
      <c r="G96" s="42" t="s">
        <v>27</v>
      </c>
      <c r="H96" s="179">
        <v>46173</v>
      </c>
      <c r="I96" s="44" t="s">
        <v>28</v>
      </c>
      <c r="J96" s="44" t="s">
        <v>29</v>
      </c>
      <c r="K96" s="49">
        <v>3723720</v>
      </c>
      <c r="L96" s="67">
        <v>20020</v>
      </c>
      <c r="M96" s="68">
        <v>0</v>
      </c>
      <c r="N96" s="68">
        <v>186</v>
      </c>
      <c r="O96" s="68">
        <f t="shared" si="4"/>
        <v>186</v>
      </c>
      <c r="P96" s="67">
        <f t="shared" si="5"/>
        <v>3723720</v>
      </c>
      <c r="Q96" s="54" t="s">
        <v>30</v>
      </c>
      <c r="R96" s="55" t="s">
        <v>31</v>
      </c>
    </row>
    <row r="97" spans="1:18" s="23" customFormat="1" ht="393" customHeight="1" thickBot="1">
      <c r="A97" s="48">
        <v>87</v>
      </c>
      <c r="B97" s="42" t="s">
        <v>94</v>
      </c>
      <c r="C97" s="42" t="s">
        <v>242</v>
      </c>
      <c r="D97" s="42">
        <v>1063563387</v>
      </c>
      <c r="E97" s="42" t="s">
        <v>243</v>
      </c>
      <c r="F97" s="42" t="s">
        <v>97</v>
      </c>
      <c r="G97" s="42" t="s">
        <v>27</v>
      </c>
      <c r="H97" s="179">
        <v>46173</v>
      </c>
      <c r="I97" s="44" t="s">
        <v>28</v>
      </c>
      <c r="J97" s="44" t="s">
        <v>29</v>
      </c>
      <c r="K97" s="49">
        <v>2352900</v>
      </c>
      <c r="L97" s="67">
        <v>12650</v>
      </c>
      <c r="M97" s="68">
        <v>0</v>
      </c>
      <c r="N97" s="68">
        <v>171</v>
      </c>
      <c r="O97" s="68">
        <f t="shared" si="4"/>
        <v>171</v>
      </c>
      <c r="P97" s="67">
        <f t="shared" si="5"/>
        <v>2163150</v>
      </c>
      <c r="Q97" s="54" t="s">
        <v>30</v>
      </c>
      <c r="R97" s="55" t="s">
        <v>31</v>
      </c>
    </row>
    <row r="98" spans="1:18" s="23" customFormat="1" ht="393" customHeight="1" thickBot="1">
      <c r="A98" s="48">
        <v>88</v>
      </c>
      <c r="B98" s="42" t="s">
        <v>40</v>
      </c>
      <c r="C98" s="42" t="s">
        <v>244</v>
      </c>
      <c r="D98" s="42">
        <v>52538930</v>
      </c>
      <c r="E98" s="42" t="s">
        <v>245</v>
      </c>
      <c r="F98" s="42" t="s">
        <v>97</v>
      </c>
      <c r="G98" s="42" t="s">
        <v>27</v>
      </c>
      <c r="H98" s="179">
        <v>46173</v>
      </c>
      <c r="I98" s="44" t="s">
        <v>28</v>
      </c>
      <c r="J98" s="44" t="s">
        <v>29</v>
      </c>
      <c r="K98" s="49">
        <v>2352900</v>
      </c>
      <c r="L98" s="67">
        <v>12650</v>
      </c>
      <c r="M98" s="68">
        <v>105</v>
      </c>
      <c r="N98" s="68">
        <v>186</v>
      </c>
      <c r="O98" s="68">
        <f t="shared" si="4"/>
        <v>291</v>
      </c>
      <c r="P98" s="67">
        <f t="shared" si="5"/>
        <v>3681150</v>
      </c>
      <c r="Q98" s="54" t="s">
        <v>30</v>
      </c>
      <c r="R98" s="55" t="s">
        <v>31</v>
      </c>
    </row>
    <row r="99" spans="1:18" s="23" customFormat="1" ht="393" customHeight="1" thickBot="1">
      <c r="A99" s="48">
        <v>89</v>
      </c>
      <c r="B99" s="42" t="s">
        <v>40</v>
      </c>
      <c r="C99" s="42" t="s">
        <v>246</v>
      </c>
      <c r="D99" s="42">
        <v>52131171</v>
      </c>
      <c r="E99" s="42" t="s">
        <v>247</v>
      </c>
      <c r="F99" s="42" t="s">
        <v>97</v>
      </c>
      <c r="G99" s="42" t="s">
        <v>27</v>
      </c>
      <c r="H99" s="179">
        <v>46173</v>
      </c>
      <c r="I99" s="44" t="s">
        <v>28</v>
      </c>
      <c r="J99" s="44" t="s">
        <v>29</v>
      </c>
      <c r="K99" s="49">
        <v>2352900</v>
      </c>
      <c r="L99" s="67">
        <v>12650</v>
      </c>
      <c r="M99" s="68">
        <v>87</v>
      </c>
      <c r="N99" s="68">
        <v>181</v>
      </c>
      <c r="O99" s="68">
        <f t="shared" si="4"/>
        <v>268</v>
      </c>
      <c r="P99" s="67">
        <f t="shared" si="5"/>
        <v>3390200</v>
      </c>
      <c r="Q99" s="54" t="s">
        <v>30</v>
      </c>
      <c r="R99" s="55" t="s">
        <v>31</v>
      </c>
    </row>
    <row r="100" spans="1:18" s="23" customFormat="1" ht="393" customHeight="1" thickBot="1">
      <c r="A100" s="48">
        <v>90</v>
      </c>
      <c r="B100" s="42" t="s">
        <v>94</v>
      </c>
      <c r="C100" s="42" t="s">
        <v>248</v>
      </c>
      <c r="D100" s="42">
        <v>85445518</v>
      </c>
      <c r="E100" s="42" t="s">
        <v>249</v>
      </c>
      <c r="F100" s="42" t="s">
        <v>148</v>
      </c>
      <c r="G100" s="42" t="s">
        <v>27</v>
      </c>
      <c r="H100" s="179">
        <v>46173</v>
      </c>
      <c r="I100" s="44" t="s">
        <v>28</v>
      </c>
      <c r="J100" s="44" t="s">
        <v>29</v>
      </c>
      <c r="K100" s="49">
        <v>3723720</v>
      </c>
      <c r="L100" s="67">
        <v>20020</v>
      </c>
      <c r="M100" s="68">
        <v>0</v>
      </c>
      <c r="N100" s="68">
        <v>180</v>
      </c>
      <c r="O100" s="68">
        <f t="shared" si="4"/>
        <v>180</v>
      </c>
      <c r="P100" s="67">
        <f t="shared" si="5"/>
        <v>3603600</v>
      </c>
      <c r="Q100" s="54" t="s">
        <v>30</v>
      </c>
      <c r="R100" s="55" t="s">
        <v>31</v>
      </c>
    </row>
    <row r="101" spans="1:18" s="23" customFormat="1" ht="393" customHeight="1" thickBot="1">
      <c r="A101" s="48">
        <v>91</v>
      </c>
      <c r="B101" s="42" t="s">
        <v>250</v>
      </c>
      <c r="C101" s="42" t="s">
        <v>251</v>
      </c>
      <c r="D101" s="42">
        <v>1013638539</v>
      </c>
      <c r="E101" s="42" t="s">
        <v>252</v>
      </c>
      <c r="F101" s="42" t="s">
        <v>97</v>
      </c>
      <c r="G101" s="42" t="s">
        <v>27</v>
      </c>
      <c r="H101" s="179">
        <v>46173</v>
      </c>
      <c r="I101" s="44" t="s">
        <v>28</v>
      </c>
      <c r="J101" s="44" t="s">
        <v>29</v>
      </c>
      <c r="K101" s="49">
        <v>2352900</v>
      </c>
      <c r="L101" s="67">
        <v>12650</v>
      </c>
      <c r="M101" s="68">
        <v>10</v>
      </c>
      <c r="N101" s="68">
        <v>210</v>
      </c>
      <c r="O101" s="68">
        <f t="shared" si="4"/>
        <v>220</v>
      </c>
      <c r="P101" s="67">
        <f t="shared" si="5"/>
        <v>2783000</v>
      </c>
      <c r="Q101" s="54" t="s">
        <v>30</v>
      </c>
      <c r="R101" s="55" t="s">
        <v>31</v>
      </c>
    </row>
    <row r="102" spans="1:18" s="23" customFormat="1" ht="393" customHeight="1" thickBot="1">
      <c r="A102" s="48">
        <v>92</v>
      </c>
      <c r="B102" s="42" t="s">
        <v>40</v>
      </c>
      <c r="C102" s="42" t="s">
        <v>253</v>
      </c>
      <c r="D102" s="42">
        <v>1022936163</v>
      </c>
      <c r="E102" s="42" t="s">
        <v>254</v>
      </c>
      <c r="F102" s="42" t="s">
        <v>97</v>
      </c>
      <c r="G102" s="42" t="s">
        <v>27</v>
      </c>
      <c r="H102" s="179">
        <v>46173</v>
      </c>
      <c r="I102" s="44" t="s">
        <v>28</v>
      </c>
      <c r="J102" s="44" t="s">
        <v>29</v>
      </c>
      <c r="K102" s="49">
        <v>2352900</v>
      </c>
      <c r="L102" s="67">
        <v>12650</v>
      </c>
      <c r="M102" s="68">
        <v>93</v>
      </c>
      <c r="N102" s="68">
        <v>180</v>
      </c>
      <c r="O102" s="68">
        <f t="shared" si="4"/>
        <v>273</v>
      </c>
      <c r="P102" s="67">
        <f t="shared" si="5"/>
        <v>3453450</v>
      </c>
      <c r="Q102" s="54" t="s">
        <v>30</v>
      </c>
      <c r="R102" s="55" t="s">
        <v>31</v>
      </c>
    </row>
    <row r="103" spans="1:18" s="23" customFormat="1" ht="393" customHeight="1" thickBot="1">
      <c r="A103" s="48">
        <v>93</v>
      </c>
      <c r="B103" s="42" t="s">
        <v>250</v>
      </c>
      <c r="C103" s="42" t="s">
        <v>255</v>
      </c>
      <c r="D103" s="42">
        <v>80243094</v>
      </c>
      <c r="E103" s="42" t="s">
        <v>256</v>
      </c>
      <c r="F103" s="42" t="s">
        <v>97</v>
      </c>
      <c r="G103" s="42" t="s">
        <v>27</v>
      </c>
      <c r="H103" s="179">
        <v>46173</v>
      </c>
      <c r="I103" s="44" t="s">
        <v>28</v>
      </c>
      <c r="J103" s="44" t="s">
        <v>29</v>
      </c>
      <c r="K103" s="49">
        <v>2352900</v>
      </c>
      <c r="L103" s="67">
        <v>12650</v>
      </c>
      <c r="M103" s="68">
        <v>125</v>
      </c>
      <c r="N103" s="68">
        <v>210</v>
      </c>
      <c r="O103" s="68">
        <f t="shared" si="4"/>
        <v>335</v>
      </c>
      <c r="P103" s="67">
        <f t="shared" si="5"/>
        <v>4237750</v>
      </c>
      <c r="Q103" s="54" t="s">
        <v>30</v>
      </c>
      <c r="R103" s="55" t="s">
        <v>31</v>
      </c>
    </row>
    <row r="104" spans="1:18" s="23" customFormat="1" ht="393" customHeight="1" thickBot="1">
      <c r="A104" s="48">
        <v>94</v>
      </c>
      <c r="B104" s="42" t="s">
        <v>48</v>
      </c>
      <c r="C104" s="42" t="s">
        <v>257</v>
      </c>
      <c r="D104" s="42">
        <v>52445457</v>
      </c>
      <c r="E104" s="42" t="s">
        <v>258</v>
      </c>
      <c r="F104" s="42" t="s">
        <v>97</v>
      </c>
      <c r="G104" s="42" t="s">
        <v>27</v>
      </c>
      <c r="H104" s="179">
        <v>46173</v>
      </c>
      <c r="I104" s="44" t="s">
        <v>28</v>
      </c>
      <c r="J104" s="44" t="s">
        <v>29</v>
      </c>
      <c r="K104" s="49">
        <v>2352900</v>
      </c>
      <c r="L104" s="67">
        <v>12650</v>
      </c>
      <c r="M104" s="68">
        <v>136</v>
      </c>
      <c r="N104" s="68">
        <v>220</v>
      </c>
      <c r="O104" s="68">
        <f t="shared" si="4"/>
        <v>356</v>
      </c>
      <c r="P104" s="67">
        <f t="shared" si="5"/>
        <v>4503400</v>
      </c>
      <c r="Q104" s="54" t="s">
        <v>30</v>
      </c>
      <c r="R104" s="55" t="s">
        <v>31</v>
      </c>
    </row>
    <row r="105" spans="1:18" s="23" customFormat="1" ht="393" customHeight="1" thickBot="1">
      <c r="A105" s="48">
        <v>95</v>
      </c>
      <c r="B105" s="42" t="s">
        <v>94</v>
      </c>
      <c r="C105" s="42" t="s">
        <v>259</v>
      </c>
      <c r="D105" s="42">
        <v>52839198</v>
      </c>
      <c r="E105" s="42" t="s">
        <v>260</v>
      </c>
      <c r="F105" s="42" t="s">
        <v>97</v>
      </c>
      <c r="G105" s="42" t="s">
        <v>27</v>
      </c>
      <c r="H105" s="179">
        <v>46173</v>
      </c>
      <c r="I105" s="44" t="s">
        <v>28</v>
      </c>
      <c r="J105" s="44" t="s">
        <v>29</v>
      </c>
      <c r="K105" s="49">
        <v>2352900</v>
      </c>
      <c r="L105" s="67">
        <v>12650</v>
      </c>
      <c r="M105" s="68">
        <v>116</v>
      </c>
      <c r="N105" s="68">
        <v>215</v>
      </c>
      <c r="O105" s="68">
        <f t="shared" si="4"/>
        <v>331</v>
      </c>
      <c r="P105" s="67">
        <f t="shared" si="5"/>
        <v>4187150</v>
      </c>
      <c r="Q105" s="54" t="s">
        <v>30</v>
      </c>
      <c r="R105" s="55" t="s">
        <v>31</v>
      </c>
    </row>
    <row r="106" spans="1:18" s="23" customFormat="1" ht="393" customHeight="1" thickBot="1">
      <c r="A106" s="48">
        <v>96</v>
      </c>
      <c r="B106" s="42" t="s">
        <v>94</v>
      </c>
      <c r="C106" s="42" t="s">
        <v>261</v>
      </c>
      <c r="D106" s="42">
        <v>1018481641</v>
      </c>
      <c r="E106" s="42" t="s">
        <v>262</v>
      </c>
      <c r="F106" s="42" t="s">
        <v>97</v>
      </c>
      <c r="G106" s="42" t="s">
        <v>27</v>
      </c>
      <c r="H106" s="179">
        <v>46173</v>
      </c>
      <c r="I106" s="44" t="s">
        <v>28</v>
      </c>
      <c r="J106" s="44" t="s">
        <v>29</v>
      </c>
      <c r="K106" s="49">
        <v>2352900</v>
      </c>
      <c r="L106" s="67">
        <v>12650</v>
      </c>
      <c r="M106" s="68">
        <v>146</v>
      </c>
      <c r="N106" s="68">
        <v>209</v>
      </c>
      <c r="O106" s="68">
        <f t="shared" si="4"/>
        <v>355</v>
      </c>
      <c r="P106" s="67">
        <f t="shared" si="5"/>
        <v>4490750</v>
      </c>
      <c r="Q106" s="54" t="s">
        <v>30</v>
      </c>
      <c r="R106" s="55" t="s">
        <v>31</v>
      </c>
    </row>
    <row r="107" spans="1:18" s="23" customFormat="1" ht="393" customHeight="1" thickBot="1">
      <c r="A107" s="48">
        <v>97</v>
      </c>
      <c r="B107" s="42" t="s">
        <v>250</v>
      </c>
      <c r="C107" s="42" t="s">
        <v>263</v>
      </c>
      <c r="D107" s="42">
        <v>1033772092</v>
      </c>
      <c r="E107" s="42" t="s">
        <v>264</v>
      </c>
      <c r="F107" s="42" t="s">
        <v>97</v>
      </c>
      <c r="G107" s="42" t="s">
        <v>27</v>
      </c>
      <c r="H107" s="179">
        <v>46173</v>
      </c>
      <c r="I107" s="44" t="s">
        <v>28</v>
      </c>
      <c r="J107" s="44" t="s">
        <v>29</v>
      </c>
      <c r="K107" s="49">
        <v>2352900</v>
      </c>
      <c r="L107" s="67">
        <v>12650</v>
      </c>
      <c r="M107" s="68">
        <v>50</v>
      </c>
      <c r="N107" s="68">
        <v>228</v>
      </c>
      <c r="O107" s="68">
        <f t="shared" ref="O107:O138" si="6">+M107+N107</f>
        <v>278</v>
      </c>
      <c r="P107" s="67">
        <f t="shared" ref="P107:P138" si="7">+O107*L107</f>
        <v>3516700</v>
      </c>
      <c r="Q107" s="54" t="s">
        <v>30</v>
      </c>
      <c r="R107" s="55" t="s">
        <v>31</v>
      </c>
    </row>
    <row r="108" spans="1:18" s="23" customFormat="1" ht="393" customHeight="1" thickBot="1">
      <c r="A108" s="48">
        <v>98</v>
      </c>
      <c r="B108" s="42" t="s">
        <v>199</v>
      </c>
      <c r="C108" s="42" t="s">
        <v>265</v>
      </c>
      <c r="D108" s="42">
        <v>1000810648</v>
      </c>
      <c r="E108" s="42" t="s">
        <v>266</v>
      </c>
      <c r="F108" s="42" t="s">
        <v>97</v>
      </c>
      <c r="G108" s="42" t="s">
        <v>27</v>
      </c>
      <c r="H108" s="179">
        <v>46173</v>
      </c>
      <c r="I108" s="44" t="s">
        <v>28</v>
      </c>
      <c r="J108" s="44" t="s">
        <v>29</v>
      </c>
      <c r="K108" s="49">
        <v>2352900</v>
      </c>
      <c r="L108" s="67">
        <v>12650</v>
      </c>
      <c r="M108" s="68">
        <v>0</v>
      </c>
      <c r="N108" s="68">
        <v>186</v>
      </c>
      <c r="O108" s="68">
        <f t="shared" si="6"/>
        <v>186</v>
      </c>
      <c r="P108" s="67">
        <f t="shared" si="7"/>
        <v>2352900</v>
      </c>
      <c r="Q108" s="54" t="s">
        <v>30</v>
      </c>
      <c r="R108" s="55" t="s">
        <v>31</v>
      </c>
    </row>
    <row r="109" spans="1:18" s="23" customFormat="1" ht="393" customHeight="1" thickBot="1">
      <c r="A109" s="48">
        <v>99</v>
      </c>
      <c r="B109" s="42" t="s">
        <v>250</v>
      </c>
      <c r="C109" s="42" t="s">
        <v>267</v>
      </c>
      <c r="D109" s="42">
        <v>39559821</v>
      </c>
      <c r="E109" s="42" t="s">
        <v>268</v>
      </c>
      <c r="F109" s="42" t="s">
        <v>148</v>
      </c>
      <c r="G109" s="42" t="s">
        <v>27</v>
      </c>
      <c r="H109" s="179">
        <v>46173</v>
      </c>
      <c r="I109" s="44" t="s">
        <v>28</v>
      </c>
      <c r="J109" s="44" t="s">
        <v>29</v>
      </c>
      <c r="K109" s="49">
        <v>3723720</v>
      </c>
      <c r="L109" s="67">
        <v>20020</v>
      </c>
      <c r="M109" s="68">
        <v>0</v>
      </c>
      <c r="N109" s="68">
        <v>180</v>
      </c>
      <c r="O109" s="68">
        <f t="shared" si="6"/>
        <v>180</v>
      </c>
      <c r="P109" s="67">
        <f t="shared" si="7"/>
        <v>3603600</v>
      </c>
      <c r="Q109" s="54" t="s">
        <v>30</v>
      </c>
      <c r="R109" s="55" t="s">
        <v>31</v>
      </c>
    </row>
    <row r="110" spans="1:18" s="23" customFormat="1" ht="393" customHeight="1" thickBot="1">
      <c r="A110" s="48">
        <v>100</v>
      </c>
      <c r="B110" s="42" t="s">
        <v>161</v>
      </c>
      <c r="C110" s="42" t="s">
        <v>269</v>
      </c>
      <c r="D110" s="42">
        <v>1077433254</v>
      </c>
      <c r="E110" s="42" t="s">
        <v>270</v>
      </c>
      <c r="F110" s="42" t="s">
        <v>97</v>
      </c>
      <c r="G110" s="42" t="s">
        <v>27</v>
      </c>
      <c r="H110" s="179">
        <v>46173</v>
      </c>
      <c r="I110" s="44" t="s">
        <v>28</v>
      </c>
      <c r="J110" s="44" t="s">
        <v>29</v>
      </c>
      <c r="K110" s="49">
        <v>2352900</v>
      </c>
      <c r="L110" s="67">
        <v>12650</v>
      </c>
      <c r="M110" s="68">
        <v>0</v>
      </c>
      <c r="N110" s="68">
        <v>186</v>
      </c>
      <c r="O110" s="68">
        <f t="shared" si="6"/>
        <v>186</v>
      </c>
      <c r="P110" s="67">
        <f t="shared" si="7"/>
        <v>2352900</v>
      </c>
      <c r="Q110" s="54" t="s">
        <v>30</v>
      </c>
      <c r="R110" s="55" t="s">
        <v>31</v>
      </c>
    </row>
    <row r="111" spans="1:18" s="23" customFormat="1" ht="393" customHeight="1" thickBot="1">
      <c r="A111" s="48">
        <v>101</v>
      </c>
      <c r="B111" s="42" t="s">
        <v>94</v>
      </c>
      <c r="C111" s="42" t="s">
        <v>271</v>
      </c>
      <c r="D111" s="42">
        <v>1007829627</v>
      </c>
      <c r="E111" s="42" t="s">
        <v>272</v>
      </c>
      <c r="F111" s="42" t="s">
        <v>97</v>
      </c>
      <c r="G111" s="42" t="s">
        <v>27</v>
      </c>
      <c r="H111" s="179">
        <v>46173</v>
      </c>
      <c r="I111" s="44" t="s">
        <v>28</v>
      </c>
      <c r="J111" s="44" t="s">
        <v>29</v>
      </c>
      <c r="K111" s="49">
        <v>2352900</v>
      </c>
      <c r="L111" s="67">
        <v>12650</v>
      </c>
      <c r="M111" s="68">
        <v>0</v>
      </c>
      <c r="N111" s="68">
        <v>171</v>
      </c>
      <c r="O111" s="68">
        <f t="shared" si="6"/>
        <v>171</v>
      </c>
      <c r="P111" s="67">
        <f t="shared" si="7"/>
        <v>2163150</v>
      </c>
      <c r="Q111" s="54" t="s">
        <v>30</v>
      </c>
      <c r="R111" s="55" t="s">
        <v>31</v>
      </c>
    </row>
    <row r="112" spans="1:18" s="23" customFormat="1" ht="393" customHeight="1" thickBot="1">
      <c r="A112" s="48">
        <v>102</v>
      </c>
      <c r="B112" s="42" t="s">
        <v>40</v>
      </c>
      <c r="C112" s="42" t="s">
        <v>273</v>
      </c>
      <c r="D112" s="42">
        <v>8666249</v>
      </c>
      <c r="E112" s="42" t="s">
        <v>274</v>
      </c>
      <c r="F112" s="42" t="s">
        <v>275</v>
      </c>
      <c r="G112" s="42" t="s">
        <v>27</v>
      </c>
      <c r="H112" s="179">
        <v>46173</v>
      </c>
      <c r="I112" s="44" t="s">
        <v>28</v>
      </c>
      <c r="J112" s="44" t="s">
        <v>29</v>
      </c>
      <c r="K112" s="49">
        <v>15346800</v>
      </c>
      <c r="L112" s="67">
        <v>91350</v>
      </c>
      <c r="M112" s="68">
        <v>0</v>
      </c>
      <c r="N112" s="68">
        <v>160</v>
      </c>
      <c r="O112" s="68">
        <f t="shared" si="6"/>
        <v>160</v>
      </c>
      <c r="P112" s="67">
        <f t="shared" si="7"/>
        <v>14616000</v>
      </c>
      <c r="Q112" s="54" t="s">
        <v>30</v>
      </c>
      <c r="R112" s="55" t="s">
        <v>31</v>
      </c>
    </row>
    <row r="113" spans="1:18" s="23" customFormat="1" ht="393" customHeight="1" thickBot="1">
      <c r="A113" s="48">
        <v>103</v>
      </c>
      <c r="B113" s="42" t="s">
        <v>40</v>
      </c>
      <c r="C113" s="42" t="s">
        <v>276</v>
      </c>
      <c r="D113" s="42">
        <v>19280023</v>
      </c>
      <c r="E113" s="42" t="s">
        <v>277</v>
      </c>
      <c r="F113" s="42" t="s">
        <v>275</v>
      </c>
      <c r="G113" s="42" t="s">
        <v>278</v>
      </c>
      <c r="H113" s="179">
        <v>46173</v>
      </c>
      <c r="I113" s="44" t="s">
        <v>28</v>
      </c>
      <c r="J113" s="44" t="s">
        <v>29</v>
      </c>
      <c r="K113" s="49">
        <v>16991100</v>
      </c>
      <c r="L113" s="67">
        <v>91350</v>
      </c>
      <c r="M113" s="68">
        <v>0</v>
      </c>
      <c r="N113" s="68">
        <v>158</v>
      </c>
      <c r="O113" s="68">
        <f t="shared" si="6"/>
        <v>158</v>
      </c>
      <c r="P113" s="67">
        <f t="shared" si="7"/>
        <v>14433300</v>
      </c>
      <c r="Q113" s="54" t="s">
        <v>30</v>
      </c>
      <c r="R113" s="55" t="s">
        <v>31</v>
      </c>
    </row>
    <row r="114" spans="1:18" s="23" customFormat="1" ht="393" customHeight="1" thickBot="1">
      <c r="A114" s="48">
        <v>104</v>
      </c>
      <c r="B114" s="42" t="s">
        <v>250</v>
      </c>
      <c r="C114" s="42" t="s">
        <v>279</v>
      </c>
      <c r="D114" s="42">
        <v>52544687</v>
      </c>
      <c r="E114" s="42" t="s">
        <v>280</v>
      </c>
      <c r="F114" s="42" t="s">
        <v>97</v>
      </c>
      <c r="G114" s="42" t="s">
        <v>27</v>
      </c>
      <c r="H114" s="179">
        <v>46173</v>
      </c>
      <c r="I114" s="44" t="s">
        <v>28</v>
      </c>
      <c r="J114" s="44" t="s">
        <v>29</v>
      </c>
      <c r="K114" s="49">
        <v>2352900</v>
      </c>
      <c r="L114" s="67">
        <v>12650</v>
      </c>
      <c r="M114" s="68">
        <v>0</v>
      </c>
      <c r="N114" s="68">
        <v>171</v>
      </c>
      <c r="O114" s="68">
        <f t="shared" si="6"/>
        <v>171</v>
      </c>
      <c r="P114" s="67">
        <f t="shared" si="7"/>
        <v>2163150</v>
      </c>
      <c r="Q114" s="54" t="s">
        <v>30</v>
      </c>
      <c r="R114" s="55" t="s">
        <v>31</v>
      </c>
    </row>
    <row r="115" spans="1:18" s="23" customFormat="1" ht="393" customHeight="1" thickBot="1">
      <c r="A115" s="48">
        <v>105</v>
      </c>
      <c r="B115" s="42" t="s">
        <v>161</v>
      </c>
      <c r="C115" s="42" t="s">
        <v>281</v>
      </c>
      <c r="D115" s="42">
        <v>52826967</v>
      </c>
      <c r="E115" s="42" t="s">
        <v>282</v>
      </c>
      <c r="F115" s="42" t="s">
        <v>74</v>
      </c>
      <c r="G115" s="42" t="s">
        <v>27</v>
      </c>
      <c r="H115" s="179">
        <v>46173</v>
      </c>
      <c r="I115" s="44" t="s">
        <v>28</v>
      </c>
      <c r="J115" s="44" t="s">
        <v>29</v>
      </c>
      <c r="K115" s="49">
        <v>3723720</v>
      </c>
      <c r="L115" s="67">
        <v>20020</v>
      </c>
      <c r="M115" s="68">
        <v>0</v>
      </c>
      <c r="N115" s="68">
        <v>186</v>
      </c>
      <c r="O115" s="68">
        <f t="shared" si="6"/>
        <v>186</v>
      </c>
      <c r="P115" s="67">
        <f t="shared" si="7"/>
        <v>3723720</v>
      </c>
      <c r="Q115" s="54" t="s">
        <v>30</v>
      </c>
      <c r="R115" s="55" t="s">
        <v>31</v>
      </c>
    </row>
    <row r="116" spans="1:18" s="23" customFormat="1" ht="393" customHeight="1" thickBot="1">
      <c r="A116" s="48">
        <v>106</v>
      </c>
      <c r="B116" s="42" t="s">
        <v>105</v>
      </c>
      <c r="C116" s="42" t="s">
        <v>283</v>
      </c>
      <c r="D116" s="42">
        <v>79791471</v>
      </c>
      <c r="E116" s="42" t="s">
        <v>284</v>
      </c>
      <c r="F116" s="42" t="s">
        <v>124</v>
      </c>
      <c r="G116" s="42" t="s">
        <v>27</v>
      </c>
      <c r="H116" s="179">
        <v>46173</v>
      </c>
      <c r="I116" s="44" t="s">
        <v>28</v>
      </c>
      <c r="J116" s="44" t="s">
        <v>29</v>
      </c>
      <c r="K116" s="49">
        <v>17951790</v>
      </c>
      <c r="L116" s="67">
        <v>96515</v>
      </c>
      <c r="M116" s="68">
        <v>0</v>
      </c>
      <c r="N116" s="68">
        <v>0</v>
      </c>
      <c r="O116" s="68">
        <f t="shared" si="6"/>
        <v>0</v>
      </c>
      <c r="P116" s="67">
        <f t="shared" si="7"/>
        <v>0</v>
      </c>
      <c r="Q116" s="54" t="s">
        <v>30</v>
      </c>
      <c r="R116" s="55" t="s">
        <v>31</v>
      </c>
    </row>
    <row r="117" spans="1:18" s="23" customFormat="1" ht="393" customHeight="1" thickBot="1">
      <c r="A117" s="48">
        <v>107</v>
      </c>
      <c r="B117" s="42" t="s">
        <v>199</v>
      </c>
      <c r="C117" s="42" t="s">
        <v>285</v>
      </c>
      <c r="D117" s="42">
        <v>1033761613</v>
      </c>
      <c r="E117" s="42" t="s">
        <v>286</v>
      </c>
      <c r="F117" s="42" t="s">
        <v>141</v>
      </c>
      <c r="G117" s="42" t="s">
        <v>27</v>
      </c>
      <c r="H117" s="179">
        <v>46173</v>
      </c>
      <c r="I117" s="44" t="s">
        <v>28</v>
      </c>
      <c r="J117" s="44" t="s">
        <v>29</v>
      </c>
      <c r="K117" s="49">
        <v>4523520</v>
      </c>
      <c r="L117" s="67">
        <v>24320</v>
      </c>
      <c r="M117" s="68">
        <v>10</v>
      </c>
      <c r="N117" s="68">
        <v>186</v>
      </c>
      <c r="O117" s="68">
        <f t="shared" si="6"/>
        <v>196</v>
      </c>
      <c r="P117" s="67">
        <f t="shared" si="7"/>
        <v>4766720</v>
      </c>
      <c r="Q117" s="54" t="s">
        <v>30</v>
      </c>
      <c r="R117" s="55" t="s">
        <v>31</v>
      </c>
    </row>
    <row r="118" spans="1:18" s="23" customFormat="1" ht="393" customHeight="1" thickBot="1">
      <c r="A118" s="48">
        <v>108</v>
      </c>
      <c r="B118" s="42" t="s">
        <v>51</v>
      </c>
      <c r="C118" s="42" t="s">
        <v>287</v>
      </c>
      <c r="D118" s="42">
        <v>1085922431</v>
      </c>
      <c r="E118" s="42" t="s">
        <v>288</v>
      </c>
      <c r="F118" s="42" t="s">
        <v>74</v>
      </c>
      <c r="G118" s="42" t="s">
        <v>27</v>
      </c>
      <c r="H118" s="179">
        <v>46173</v>
      </c>
      <c r="I118" s="44" t="s">
        <v>28</v>
      </c>
      <c r="J118" s="44" t="s">
        <v>29</v>
      </c>
      <c r="K118" s="49">
        <v>3723720</v>
      </c>
      <c r="L118" s="67">
        <v>20020</v>
      </c>
      <c r="M118" s="68">
        <v>0</v>
      </c>
      <c r="N118" s="68">
        <v>0</v>
      </c>
      <c r="O118" s="68">
        <f t="shared" si="6"/>
        <v>0</v>
      </c>
      <c r="P118" s="67">
        <f t="shared" si="7"/>
        <v>0</v>
      </c>
      <c r="Q118" s="54" t="s">
        <v>30</v>
      </c>
      <c r="R118" s="55" t="s">
        <v>31</v>
      </c>
    </row>
    <row r="119" spans="1:18" s="23" customFormat="1" ht="393" customHeight="1" thickBot="1">
      <c r="A119" s="48">
        <v>109</v>
      </c>
      <c r="B119" s="42" t="s">
        <v>102</v>
      </c>
      <c r="C119" s="42" t="s">
        <v>289</v>
      </c>
      <c r="D119" s="42">
        <v>1032482391</v>
      </c>
      <c r="E119" s="42" t="s">
        <v>290</v>
      </c>
      <c r="F119" s="42" t="s">
        <v>35</v>
      </c>
      <c r="G119" s="42" t="s">
        <v>27</v>
      </c>
      <c r="H119" s="179">
        <v>46173</v>
      </c>
      <c r="I119" s="44" t="s">
        <v>28</v>
      </c>
      <c r="J119" s="44" t="s">
        <v>29</v>
      </c>
      <c r="K119" s="49">
        <v>7084740</v>
      </c>
      <c r="L119" s="67">
        <v>38090</v>
      </c>
      <c r="M119" s="68">
        <v>0</v>
      </c>
      <c r="N119" s="68">
        <v>186</v>
      </c>
      <c r="O119" s="68">
        <f t="shared" si="6"/>
        <v>186</v>
      </c>
      <c r="P119" s="67">
        <f t="shared" si="7"/>
        <v>7084740</v>
      </c>
      <c r="Q119" s="54" t="s">
        <v>30</v>
      </c>
      <c r="R119" s="55" t="s">
        <v>31</v>
      </c>
    </row>
    <row r="120" spans="1:18" s="23" customFormat="1" ht="393" customHeight="1" thickBot="1">
      <c r="A120" s="48">
        <v>110</v>
      </c>
      <c r="B120" s="42" t="s">
        <v>145</v>
      </c>
      <c r="C120" s="42" t="s">
        <v>291</v>
      </c>
      <c r="D120" s="42">
        <v>1030691237</v>
      </c>
      <c r="E120" s="42" t="s">
        <v>292</v>
      </c>
      <c r="F120" s="42" t="s">
        <v>74</v>
      </c>
      <c r="G120" s="42" t="s">
        <v>27</v>
      </c>
      <c r="H120" s="179">
        <v>46173</v>
      </c>
      <c r="I120" s="44" t="s">
        <v>28</v>
      </c>
      <c r="J120" s="44" t="s">
        <v>29</v>
      </c>
      <c r="K120" s="49">
        <v>3723720</v>
      </c>
      <c r="L120" s="67">
        <v>20020</v>
      </c>
      <c r="M120" s="68">
        <v>0</v>
      </c>
      <c r="N120" s="68">
        <v>186</v>
      </c>
      <c r="O120" s="68">
        <f t="shared" si="6"/>
        <v>186</v>
      </c>
      <c r="P120" s="67">
        <f t="shared" si="7"/>
        <v>3723720</v>
      </c>
      <c r="Q120" s="54" t="s">
        <v>30</v>
      </c>
      <c r="R120" s="55" t="s">
        <v>31</v>
      </c>
    </row>
    <row r="121" spans="1:18" s="23" customFormat="1" ht="393" customHeight="1" thickBot="1">
      <c r="A121" s="48">
        <v>111</v>
      </c>
      <c r="B121" s="42" t="s">
        <v>293</v>
      </c>
      <c r="C121" s="42" t="s">
        <v>294</v>
      </c>
      <c r="D121" s="42">
        <v>53016329</v>
      </c>
      <c r="E121" s="42" t="s">
        <v>295</v>
      </c>
      <c r="F121" s="42" t="s">
        <v>148</v>
      </c>
      <c r="G121" s="42" t="s">
        <v>27</v>
      </c>
      <c r="H121" s="179">
        <v>46173</v>
      </c>
      <c r="I121" s="44" t="s">
        <v>28</v>
      </c>
      <c r="J121" s="44" t="s">
        <v>29</v>
      </c>
      <c r="K121" s="49">
        <v>3723720</v>
      </c>
      <c r="L121" s="67">
        <v>20020</v>
      </c>
      <c r="M121" s="68">
        <v>0</v>
      </c>
      <c r="N121" s="68">
        <v>180</v>
      </c>
      <c r="O121" s="68">
        <f t="shared" si="6"/>
        <v>180</v>
      </c>
      <c r="P121" s="67">
        <f t="shared" si="7"/>
        <v>3603600</v>
      </c>
      <c r="Q121" s="54" t="s">
        <v>30</v>
      </c>
      <c r="R121" s="55" t="s">
        <v>31</v>
      </c>
    </row>
    <row r="122" spans="1:18" s="23" customFormat="1" ht="393" customHeight="1" thickBot="1">
      <c r="A122" s="48">
        <v>112</v>
      </c>
      <c r="B122" s="42" t="s">
        <v>77</v>
      </c>
      <c r="C122" s="42" t="s">
        <v>296</v>
      </c>
      <c r="D122" s="42">
        <v>53090945</v>
      </c>
      <c r="E122" s="42" t="s">
        <v>297</v>
      </c>
      <c r="F122" s="42" t="s">
        <v>54</v>
      </c>
      <c r="G122" s="42" t="s">
        <v>27</v>
      </c>
      <c r="H122" s="179">
        <v>46173</v>
      </c>
      <c r="I122" s="44" t="s">
        <v>28</v>
      </c>
      <c r="J122" s="44" t="s">
        <v>29</v>
      </c>
      <c r="K122" s="49">
        <v>2352900</v>
      </c>
      <c r="L122" s="67">
        <v>12650</v>
      </c>
      <c r="M122" s="68">
        <v>0</v>
      </c>
      <c r="N122" s="68">
        <v>186</v>
      </c>
      <c r="O122" s="68">
        <f t="shared" si="6"/>
        <v>186</v>
      </c>
      <c r="P122" s="67">
        <f t="shared" si="7"/>
        <v>2352900</v>
      </c>
      <c r="Q122" s="54" t="s">
        <v>30</v>
      </c>
      <c r="R122" s="55" t="s">
        <v>31</v>
      </c>
    </row>
    <row r="123" spans="1:18" s="23" customFormat="1" ht="393" customHeight="1" thickBot="1">
      <c r="A123" s="48">
        <v>113</v>
      </c>
      <c r="B123" s="42" t="s">
        <v>23</v>
      </c>
      <c r="C123" s="42" t="s">
        <v>298</v>
      </c>
      <c r="D123" s="42">
        <v>1016112065</v>
      </c>
      <c r="E123" s="42" t="s">
        <v>299</v>
      </c>
      <c r="F123" s="42" t="s">
        <v>74</v>
      </c>
      <c r="G123" s="42" t="s">
        <v>27</v>
      </c>
      <c r="H123" s="179">
        <v>46173</v>
      </c>
      <c r="I123" s="44" t="s">
        <v>28</v>
      </c>
      <c r="J123" s="44" t="s">
        <v>29</v>
      </c>
      <c r="K123" s="49">
        <v>3723720</v>
      </c>
      <c r="L123" s="67">
        <v>20020</v>
      </c>
      <c r="M123" s="68">
        <v>0</v>
      </c>
      <c r="N123" s="68">
        <v>186</v>
      </c>
      <c r="O123" s="68">
        <f t="shared" si="6"/>
        <v>186</v>
      </c>
      <c r="P123" s="67">
        <f t="shared" si="7"/>
        <v>3723720</v>
      </c>
      <c r="Q123" s="54" t="s">
        <v>30</v>
      </c>
      <c r="R123" s="55" t="s">
        <v>31</v>
      </c>
    </row>
    <row r="124" spans="1:18" s="23" customFormat="1" ht="393" customHeight="1" thickBot="1">
      <c r="A124" s="48">
        <v>114</v>
      </c>
      <c r="B124" s="42" t="s">
        <v>48</v>
      </c>
      <c r="C124" s="42" t="s">
        <v>300</v>
      </c>
      <c r="D124" s="42">
        <v>1000729509</v>
      </c>
      <c r="E124" s="42" t="s">
        <v>301</v>
      </c>
      <c r="F124" s="42" t="s">
        <v>97</v>
      </c>
      <c r="G124" s="42" t="s">
        <v>278</v>
      </c>
      <c r="H124" s="179">
        <v>46173</v>
      </c>
      <c r="I124" s="44" t="s">
        <v>28</v>
      </c>
      <c r="J124" s="44" t="s">
        <v>29</v>
      </c>
      <c r="K124" s="49">
        <v>2352900</v>
      </c>
      <c r="L124" s="67">
        <v>12650</v>
      </c>
      <c r="M124" s="68">
        <v>136</v>
      </c>
      <c r="N124" s="68">
        <v>220</v>
      </c>
      <c r="O124" s="68">
        <f t="shared" si="6"/>
        <v>356</v>
      </c>
      <c r="P124" s="67">
        <f t="shared" si="7"/>
        <v>4503400</v>
      </c>
      <c r="Q124" s="54" t="s">
        <v>30</v>
      </c>
      <c r="R124" s="55" t="s">
        <v>31</v>
      </c>
    </row>
    <row r="125" spans="1:18" s="23" customFormat="1" ht="393" customHeight="1" thickBot="1">
      <c r="A125" s="48">
        <v>115</v>
      </c>
      <c r="B125" s="42" t="s">
        <v>51</v>
      </c>
      <c r="C125" s="42" t="s">
        <v>302</v>
      </c>
      <c r="D125" s="42">
        <v>1069765222</v>
      </c>
      <c r="E125" s="42" t="s">
        <v>303</v>
      </c>
      <c r="F125" s="42" t="s">
        <v>97</v>
      </c>
      <c r="G125" s="42" t="s">
        <v>27</v>
      </c>
      <c r="H125" s="179">
        <v>46173</v>
      </c>
      <c r="I125" s="44" t="s">
        <v>28</v>
      </c>
      <c r="J125" s="44" t="s">
        <v>29</v>
      </c>
      <c r="K125" s="49">
        <v>2352900</v>
      </c>
      <c r="L125" s="67">
        <v>12650</v>
      </c>
      <c r="M125" s="68">
        <v>24</v>
      </c>
      <c r="N125" s="68">
        <v>220</v>
      </c>
      <c r="O125" s="68">
        <f t="shared" si="6"/>
        <v>244</v>
      </c>
      <c r="P125" s="67">
        <f t="shared" si="7"/>
        <v>3086600</v>
      </c>
      <c r="Q125" s="54" t="s">
        <v>30</v>
      </c>
      <c r="R125" s="55" t="s">
        <v>31</v>
      </c>
    </row>
    <row r="126" spans="1:18" s="23" customFormat="1" ht="393" customHeight="1" thickBot="1">
      <c r="A126" s="48">
        <v>116</v>
      </c>
      <c r="B126" s="42" t="s">
        <v>161</v>
      </c>
      <c r="C126" s="42" t="s">
        <v>304</v>
      </c>
      <c r="D126" s="42">
        <v>39750891</v>
      </c>
      <c r="E126" s="42" t="s">
        <v>305</v>
      </c>
      <c r="F126" s="42" t="s">
        <v>26</v>
      </c>
      <c r="G126" s="42" t="s">
        <v>27</v>
      </c>
      <c r="H126" s="179">
        <v>46173</v>
      </c>
      <c r="I126" s="44" t="s">
        <v>28</v>
      </c>
      <c r="J126" s="44" t="s">
        <v>29</v>
      </c>
      <c r="K126" s="49">
        <v>2352900</v>
      </c>
      <c r="L126" s="67">
        <v>12650</v>
      </c>
      <c r="M126" s="68">
        <v>0</v>
      </c>
      <c r="N126" s="68">
        <v>186</v>
      </c>
      <c r="O126" s="68">
        <f t="shared" si="6"/>
        <v>186</v>
      </c>
      <c r="P126" s="67">
        <f t="shared" si="7"/>
        <v>2352900</v>
      </c>
      <c r="Q126" s="54" t="s">
        <v>30</v>
      </c>
      <c r="R126" s="55" t="s">
        <v>31</v>
      </c>
    </row>
    <row r="127" spans="1:18" s="23" customFormat="1" ht="393" customHeight="1" thickBot="1">
      <c r="A127" s="48">
        <v>117</v>
      </c>
      <c r="B127" s="42" t="s">
        <v>48</v>
      </c>
      <c r="C127" s="42" t="s">
        <v>306</v>
      </c>
      <c r="D127" s="42">
        <v>1000117748</v>
      </c>
      <c r="E127" s="42" t="s">
        <v>307</v>
      </c>
      <c r="F127" s="42" t="s">
        <v>97</v>
      </c>
      <c r="G127" s="42" t="s">
        <v>27</v>
      </c>
      <c r="H127" s="179">
        <v>46173</v>
      </c>
      <c r="I127" s="44" t="s">
        <v>28</v>
      </c>
      <c r="J127" s="44" t="s">
        <v>29</v>
      </c>
      <c r="K127" s="49">
        <v>2352900</v>
      </c>
      <c r="L127" s="67">
        <v>12650</v>
      </c>
      <c r="M127" s="68">
        <v>136</v>
      </c>
      <c r="N127" s="68">
        <v>220</v>
      </c>
      <c r="O127" s="68">
        <f t="shared" si="6"/>
        <v>356</v>
      </c>
      <c r="P127" s="67">
        <f t="shared" si="7"/>
        <v>4503400</v>
      </c>
      <c r="Q127" s="54" t="s">
        <v>30</v>
      </c>
      <c r="R127" s="55" t="s">
        <v>31</v>
      </c>
    </row>
    <row r="128" spans="1:18" s="23" customFormat="1" ht="393" customHeight="1" thickBot="1">
      <c r="A128" s="48">
        <v>118</v>
      </c>
      <c r="B128" s="42" t="s">
        <v>199</v>
      </c>
      <c r="C128" s="42" t="s">
        <v>308</v>
      </c>
      <c r="D128" s="42">
        <v>1001172833</v>
      </c>
      <c r="E128" s="42" t="s">
        <v>309</v>
      </c>
      <c r="F128" s="42" t="s">
        <v>35</v>
      </c>
      <c r="G128" s="42" t="s">
        <v>27</v>
      </c>
      <c r="H128" s="179">
        <v>46173</v>
      </c>
      <c r="I128" s="44" t="s">
        <v>28</v>
      </c>
      <c r="J128" s="44" t="s">
        <v>29</v>
      </c>
      <c r="K128" s="49">
        <v>7084740</v>
      </c>
      <c r="L128" s="67">
        <v>38090</v>
      </c>
      <c r="M128" s="68">
        <v>0</v>
      </c>
      <c r="N128" s="68">
        <v>180</v>
      </c>
      <c r="O128" s="68">
        <f t="shared" si="6"/>
        <v>180</v>
      </c>
      <c r="P128" s="67">
        <f t="shared" si="7"/>
        <v>6856200</v>
      </c>
      <c r="Q128" s="54" t="s">
        <v>30</v>
      </c>
      <c r="R128" s="55" t="s">
        <v>31</v>
      </c>
    </row>
    <row r="129" spans="1:18" s="23" customFormat="1" ht="393" customHeight="1" thickBot="1">
      <c r="A129" s="48">
        <v>119</v>
      </c>
      <c r="B129" s="42" t="s">
        <v>84</v>
      </c>
      <c r="C129" s="42" t="s">
        <v>310</v>
      </c>
      <c r="D129" s="42">
        <v>1140893144</v>
      </c>
      <c r="E129" s="42" t="s">
        <v>311</v>
      </c>
      <c r="F129" s="42" t="s">
        <v>35</v>
      </c>
      <c r="G129" s="42" t="s">
        <v>27</v>
      </c>
      <c r="H129" s="179">
        <v>46173</v>
      </c>
      <c r="I129" s="44" t="s">
        <v>28</v>
      </c>
      <c r="J129" s="44" t="s">
        <v>29</v>
      </c>
      <c r="K129" s="49">
        <v>7084740</v>
      </c>
      <c r="L129" s="67">
        <v>38090</v>
      </c>
      <c r="M129" s="68">
        <v>0</v>
      </c>
      <c r="N129" s="68">
        <v>186</v>
      </c>
      <c r="O129" s="68">
        <f t="shared" si="6"/>
        <v>186</v>
      </c>
      <c r="P129" s="67">
        <f t="shared" si="7"/>
        <v>7084740</v>
      </c>
      <c r="Q129" s="54" t="s">
        <v>30</v>
      </c>
      <c r="R129" s="55" t="s">
        <v>31</v>
      </c>
    </row>
    <row r="130" spans="1:18" s="23" customFormat="1" ht="393" customHeight="1" thickBot="1">
      <c r="A130" s="48">
        <v>120</v>
      </c>
      <c r="B130" s="42" t="s">
        <v>111</v>
      </c>
      <c r="C130" s="42" t="s">
        <v>312</v>
      </c>
      <c r="D130" s="42">
        <v>1015464948</v>
      </c>
      <c r="E130" s="42" t="s">
        <v>313</v>
      </c>
      <c r="F130" s="42" t="s">
        <v>35</v>
      </c>
      <c r="G130" s="42" t="s">
        <v>27</v>
      </c>
      <c r="H130" s="179">
        <v>46173</v>
      </c>
      <c r="I130" s="44" t="s">
        <v>28</v>
      </c>
      <c r="J130" s="44" t="s">
        <v>29</v>
      </c>
      <c r="K130" s="49">
        <v>7084740</v>
      </c>
      <c r="L130" s="67">
        <v>38090</v>
      </c>
      <c r="M130" s="68">
        <v>0</v>
      </c>
      <c r="N130" s="68">
        <v>170</v>
      </c>
      <c r="O130" s="68">
        <f t="shared" si="6"/>
        <v>170</v>
      </c>
      <c r="P130" s="67">
        <f t="shared" si="7"/>
        <v>6475300</v>
      </c>
      <c r="Q130" s="54" t="s">
        <v>30</v>
      </c>
      <c r="R130" s="55" t="s">
        <v>31</v>
      </c>
    </row>
    <row r="131" spans="1:18" s="23" customFormat="1" ht="393" customHeight="1" thickBot="1">
      <c r="A131" s="48">
        <v>121</v>
      </c>
      <c r="B131" s="42" t="s">
        <v>48</v>
      </c>
      <c r="C131" s="42" t="s">
        <v>314</v>
      </c>
      <c r="D131" s="42">
        <v>1033802093</v>
      </c>
      <c r="E131" s="42" t="s">
        <v>315</v>
      </c>
      <c r="F131" s="42" t="s">
        <v>148</v>
      </c>
      <c r="G131" s="42" t="s">
        <v>27</v>
      </c>
      <c r="H131" s="179">
        <v>46173</v>
      </c>
      <c r="I131" s="44" t="s">
        <v>28</v>
      </c>
      <c r="J131" s="44" t="s">
        <v>29</v>
      </c>
      <c r="K131" s="49">
        <v>3723720</v>
      </c>
      <c r="L131" s="67">
        <v>20020</v>
      </c>
      <c r="M131" s="68">
        <v>252</v>
      </c>
      <c r="N131" s="68">
        <v>270</v>
      </c>
      <c r="O131" s="68">
        <f t="shared" si="6"/>
        <v>522</v>
      </c>
      <c r="P131" s="67">
        <f t="shared" si="7"/>
        <v>10450440</v>
      </c>
      <c r="Q131" s="54" t="s">
        <v>30</v>
      </c>
      <c r="R131" s="55" t="s">
        <v>31</v>
      </c>
    </row>
    <row r="132" spans="1:18" s="23" customFormat="1" ht="393" customHeight="1" thickBot="1">
      <c r="A132" s="48">
        <v>122</v>
      </c>
      <c r="B132" s="42" t="s">
        <v>40</v>
      </c>
      <c r="C132" s="42" t="s">
        <v>316</v>
      </c>
      <c r="D132" s="42">
        <v>1073321304</v>
      </c>
      <c r="E132" s="42" t="s">
        <v>317</v>
      </c>
      <c r="F132" s="42" t="s">
        <v>97</v>
      </c>
      <c r="G132" s="42" t="s">
        <v>27</v>
      </c>
      <c r="H132" s="179">
        <v>46173</v>
      </c>
      <c r="I132" s="44" t="s">
        <v>28</v>
      </c>
      <c r="J132" s="44" t="s">
        <v>29</v>
      </c>
      <c r="K132" s="49">
        <v>2352900</v>
      </c>
      <c r="L132" s="67">
        <v>12650</v>
      </c>
      <c r="M132" s="68">
        <v>93</v>
      </c>
      <c r="N132" s="68">
        <v>185</v>
      </c>
      <c r="O132" s="68">
        <f t="shared" si="6"/>
        <v>278</v>
      </c>
      <c r="P132" s="67">
        <f t="shared" si="7"/>
        <v>3516700</v>
      </c>
      <c r="Q132" s="54" t="s">
        <v>30</v>
      </c>
      <c r="R132" s="55" t="s">
        <v>31</v>
      </c>
    </row>
    <row r="133" spans="1:18" s="23" customFormat="1" ht="393" customHeight="1" thickBot="1">
      <c r="A133" s="48">
        <v>123</v>
      </c>
      <c r="B133" s="42" t="s">
        <v>32</v>
      </c>
      <c r="C133" s="42" t="s">
        <v>318</v>
      </c>
      <c r="D133" s="42">
        <v>52126097</v>
      </c>
      <c r="E133" s="42" t="s">
        <v>319</v>
      </c>
      <c r="F133" s="42" t="s">
        <v>204</v>
      </c>
      <c r="G133" s="42" t="s">
        <v>27</v>
      </c>
      <c r="H133" s="179">
        <v>46173</v>
      </c>
      <c r="I133" s="44" t="s">
        <v>28</v>
      </c>
      <c r="J133" s="44" t="s">
        <v>29</v>
      </c>
      <c r="K133" s="49">
        <v>4654000</v>
      </c>
      <c r="L133" s="67">
        <v>46540</v>
      </c>
      <c r="M133" s="68">
        <v>0</v>
      </c>
      <c r="N133" s="68">
        <v>100</v>
      </c>
      <c r="O133" s="68">
        <f t="shared" si="6"/>
        <v>100</v>
      </c>
      <c r="P133" s="67">
        <f t="shared" si="7"/>
        <v>4654000</v>
      </c>
      <c r="Q133" s="54" t="s">
        <v>30</v>
      </c>
      <c r="R133" s="55" t="s">
        <v>31</v>
      </c>
    </row>
    <row r="134" spans="1:18" s="23" customFormat="1" ht="393" customHeight="1" thickBot="1">
      <c r="A134" s="48">
        <v>124</v>
      </c>
      <c r="B134" s="42" t="s">
        <v>48</v>
      </c>
      <c r="C134" s="42" t="s">
        <v>320</v>
      </c>
      <c r="D134" s="42">
        <v>1010184816</v>
      </c>
      <c r="E134" s="42" t="s">
        <v>321</v>
      </c>
      <c r="F134" s="42" t="s">
        <v>148</v>
      </c>
      <c r="G134" s="42" t="s">
        <v>27</v>
      </c>
      <c r="H134" s="179">
        <v>46173</v>
      </c>
      <c r="I134" s="44" t="s">
        <v>28</v>
      </c>
      <c r="J134" s="44" t="s">
        <v>29</v>
      </c>
      <c r="K134" s="49">
        <v>3723720</v>
      </c>
      <c r="L134" s="67">
        <v>20020</v>
      </c>
      <c r="M134" s="68">
        <v>168</v>
      </c>
      <c r="N134" s="68">
        <v>270</v>
      </c>
      <c r="O134" s="68">
        <f t="shared" si="6"/>
        <v>438</v>
      </c>
      <c r="P134" s="67">
        <f t="shared" si="7"/>
        <v>8768760</v>
      </c>
      <c r="Q134" s="54" t="s">
        <v>30</v>
      </c>
      <c r="R134" s="55" t="s">
        <v>31</v>
      </c>
    </row>
    <row r="135" spans="1:18" s="23" customFormat="1" ht="393" customHeight="1" thickBot="1">
      <c r="A135" s="48">
        <v>125</v>
      </c>
      <c r="B135" s="42" t="s">
        <v>322</v>
      </c>
      <c r="C135" s="42" t="s">
        <v>323</v>
      </c>
      <c r="D135" s="42">
        <v>1011086045</v>
      </c>
      <c r="E135" s="42" t="s">
        <v>324</v>
      </c>
      <c r="F135" s="42" t="s">
        <v>97</v>
      </c>
      <c r="G135" s="42" t="s">
        <v>27</v>
      </c>
      <c r="H135" s="179">
        <v>46173</v>
      </c>
      <c r="I135" s="44" t="s">
        <v>28</v>
      </c>
      <c r="J135" s="44" t="s">
        <v>29</v>
      </c>
      <c r="K135" s="49">
        <v>2352900</v>
      </c>
      <c r="L135" s="67">
        <v>12650</v>
      </c>
      <c r="M135" s="68">
        <v>0</v>
      </c>
      <c r="N135" s="68">
        <v>186</v>
      </c>
      <c r="O135" s="68">
        <f t="shared" si="6"/>
        <v>186</v>
      </c>
      <c r="P135" s="67">
        <f t="shared" si="7"/>
        <v>2352900</v>
      </c>
      <c r="Q135" s="54" t="s">
        <v>30</v>
      </c>
      <c r="R135" s="55" t="s">
        <v>31</v>
      </c>
    </row>
    <row r="136" spans="1:18" s="23" customFormat="1" ht="393" customHeight="1" thickBot="1">
      <c r="A136" s="48">
        <v>126</v>
      </c>
      <c r="B136" s="42" t="s">
        <v>102</v>
      </c>
      <c r="C136" s="42" t="s">
        <v>325</v>
      </c>
      <c r="D136" s="42">
        <v>1233493074</v>
      </c>
      <c r="E136" s="42" t="s">
        <v>326</v>
      </c>
      <c r="F136" s="42" t="s">
        <v>74</v>
      </c>
      <c r="G136" s="42" t="s">
        <v>27</v>
      </c>
      <c r="H136" s="179">
        <v>46173</v>
      </c>
      <c r="I136" s="44" t="s">
        <v>28</v>
      </c>
      <c r="J136" s="44" t="s">
        <v>29</v>
      </c>
      <c r="K136" s="49">
        <v>3723720</v>
      </c>
      <c r="L136" s="67">
        <v>20020</v>
      </c>
      <c r="M136" s="68">
        <v>8</v>
      </c>
      <c r="N136" s="68">
        <v>186</v>
      </c>
      <c r="O136" s="68">
        <f t="shared" si="6"/>
        <v>194</v>
      </c>
      <c r="P136" s="67">
        <f t="shared" si="7"/>
        <v>3883880</v>
      </c>
      <c r="Q136" s="54" t="s">
        <v>30</v>
      </c>
      <c r="R136" s="55" t="s">
        <v>31</v>
      </c>
    </row>
    <row r="137" spans="1:18" s="23" customFormat="1" ht="393" customHeight="1" thickBot="1">
      <c r="A137" s="48">
        <v>127</v>
      </c>
      <c r="B137" s="42" t="s">
        <v>102</v>
      </c>
      <c r="C137" s="42" t="s">
        <v>327</v>
      </c>
      <c r="D137" s="42">
        <v>1031124441</v>
      </c>
      <c r="E137" s="42" t="s">
        <v>328</v>
      </c>
      <c r="F137" s="42" t="s">
        <v>54</v>
      </c>
      <c r="G137" s="42" t="s">
        <v>27</v>
      </c>
      <c r="H137" s="179">
        <v>46173</v>
      </c>
      <c r="I137" s="44" t="s">
        <v>28</v>
      </c>
      <c r="J137" s="44" t="s">
        <v>29</v>
      </c>
      <c r="K137" s="49">
        <v>2352900</v>
      </c>
      <c r="L137" s="67">
        <v>12650</v>
      </c>
      <c r="M137" s="68">
        <v>8</v>
      </c>
      <c r="N137" s="68">
        <v>186</v>
      </c>
      <c r="O137" s="68">
        <f t="shared" si="6"/>
        <v>194</v>
      </c>
      <c r="P137" s="67">
        <f t="shared" si="7"/>
        <v>2454100</v>
      </c>
      <c r="Q137" s="54" t="s">
        <v>30</v>
      </c>
      <c r="R137" s="55" t="s">
        <v>31</v>
      </c>
    </row>
    <row r="138" spans="1:18" s="23" customFormat="1" ht="393" customHeight="1" thickBot="1">
      <c r="A138" s="48">
        <v>128</v>
      </c>
      <c r="B138" s="42" t="s">
        <v>40</v>
      </c>
      <c r="C138" s="42" t="s">
        <v>329</v>
      </c>
      <c r="D138" s="42">
        <v>1016056023</v>
      </c>
      <c r="E138" s="42" t="s">
        <v>330</v>
      </c>
      <c r="F138" s="42" t="s">
        <v>141</v>
      </c>
      <c r="G138" s="42" t="s">
        <v>27</v>
      </c>
      <c r="H138" s="179">
        <v>46173</v>
      </c>
      <c r="I138" s="44" t="s">
        <v>28</v>
      </c>
      <c r="J138" s="44" t="s">
        <v>29</v>
      </c>
      <c r="K138" s="49">
        <v>4523520</v>
      </c>
      <c r="L138" s="67">
        <v>24320</v>
      </c>
      <c r="M138" s="68">
        <v>0</v>
      </c>
      <c r="N138" s="68">
        <v>186</v>
      </c>
      <c r="O138" s="68">
        <f t="shared" si="6"/>
        <v>186</v>
      </c>
      <c r="P138" s="67">
        <f t="shared" si="7"/>
        <v>4523520</v>
      </c>
      <c r="Q138" s="54" t="s">
        <v>30</v>
      </c>
      <c r="R138" s="55" t="s">
        <v>31</v>
      </c>
    </row>
    <row r="139" spans="1:18" s="23" customFormat="1" ht="393" customHeight="1" thickBot="1">
      <c r="A139" s="48">
        <v>129</v>
      </c>
      <c r="B139" s="42" t="s">
        <v>322</v>
      </c>
      <c r="C139" s="42" t="s">
        <v>331</v>
      </c>
      <c r="D139" s="42">
        <v>1001173825</v>
      </c>
      <c r="E139" s="42" t="s">
        <v>332</v>
      </c>
      <c r="F139" s="42" t="s">
        <v>54</v>
      </c>
      <c r="G139" s="42" t="s">
        <v>27</v>
      </c>
      <c r="H139" s="179">
        <v>46173</v>
      </c>
      <c r="I139" s="44" t="s">
        <v>28</v>
      </c>
      <c r="J139" s="44" t="s">
        <v>29</v>
      </c>
      <c r="K139" s="49">
        <v>2352900</v>
      </c>
      <c r="L139" s="67">
        <v>12650</v>
      </c>
      <c r="M139" s="68">
        <v>0</v>
      </c>
      <c r="N139" s="68">
        <v>186</v>
      </c>
      <c r="O139" s="68">
        <f t="shared" ref="O139:O157" si="8">+M139+N139</f>
        <v>186</v>
      </c>
      <c r="P139" s="67">
        <f t="shared" ref="P139:P157" si="9">+O139*L139</f>
        <v>2352900</v>
      </c>
      <c r="Q139" s="54" t="s">
        <v>30</v>
      </c>
      <c r="R139" s="55" t="s">
        <v>31</v>
      </c>
    </row>
    <row r="140" spans="1:18" s="23" customFormat="1" ht="393" customHeight="1" thickBot="1">
      <c r="A140" s="48">
        <v>130</v>
      </c>
      <c r="B140" s="42" t="s">
        <v>145</v>
      </c>
      <c r="C140" s="42" t="s">
        <v>333</v>
      </c>
      <c r="D140" s="42">
        <v>1045728072</v>
      </c>
      <c r="E140" s="42" t="s">
        <v>334</v>
      </c>
      <c r="F140" s="42" t="s">
        <v>74</v>
      </c>
      <c r="G140" s="42" t="s">
        <v>27</v>
      </c>
      <c r="H140" s="179">
        <v>46173</v>
      </c>
      <c r="I140" s="44" t="s">
        <v>28</v>
      </c>
      <c r="J140" s="44" t="s">
        <v>29</v>
      </c>
      <c r="K140" s="49">
        <v>3723720</v>
      </c>
      <c r="L140" s="67">
        <v>20020</v>
      </c>
      <c r="M140" s="68">
        <v>7</v>
      </c>
      <c r="N140" s="68">
        <v>186</v>
      </c>
      <c r="O140" s="68">
        <f t="shared" si="8"/>
        <v>193</v>
      </c>
      <c r="P140" s="67">
        <f t="shared" si="9"/>
        <v>3863860</v>
      </c>
      <c r="Q140" s="54" t="s">
        <v>30</v>
      </c>
      <c r="R140" s="55" t="s">
        <v>31</v>
      </c>
    </row>
    <row r="141" spans="1:18" s="23" customFormat="1" ht="393" customHeight="1" thickBot="1">
      <c r="A141" s="48">
        <v>131</v>
      </c>
      <c r="B141" s="42" t="s">
        <v>199</v>
      </c>
      <c r="C141" s="42" t="s">
        <v>335</v>
      </c>
      <c r="D141" s="42">
        <v>49718980</v>
      </c>
      <c r="E141" s="42" t="s">
        <v>336</v>
      </c>
      <c r="F141" s="42" t="s">
        <v>136</v>
      </c>
      <c r="G141" s="42" t="s">
        <v>27</v>
      </c>
      <c r="H141" s="179">
        <v>46173</v>
      </c>
      <c r="I141" s="44" t="s">
        <v>28</v>
      </c>
      <c r="J141" s="44" t="s">
        <v>29</v>
      </c>
      <c r="K141" s="49">
        <v>23434140</v>
      </c>
      <c r="L141" s="67">
        <v>125990</v>
      </c>
      <c r="M141" s="68">
        <v>0</v>
      </c>
      <c r="N141" s="68">
        <v>0</v>
      </c>
      <c r="O141" s="68">
        <f t="shared" si="8"/>
        <v>0</v>
      </c>
      <c r="P141" s="67">
        <f t="shared" si="9"/>
        <v>0</v>
      </c>
      <c r="Q141" s="54" t="s">
        <v>30</v>
      </c>
      <c r="R141" s="55" t="s">
        <v>31</v>
      </c>
    </row>
    <row r="142" spans="1:18" s="23" customFormat="1" ht="393" customHeight="1" thickBot="1">
      <c r="A142" s="48">
        <v>132</v>
      </c>
      <c r="B142" s="42" t="s">
        <v>40</v>
      </c>
      <c r="C142" s="42" t="s">
        <v>337</v>
      </c>
      <c r="D142" s="42">
        <v>1070920905</v>
      </c>
      <c r="E142" s="42" t="s">
        <v>338</v>
      </c>
      <c r="F142" s="42" t="s">
        <v>124</v>
      </c>
      <c r="G142" s="42" t="s">
        <v>27</v>
      </c>
      <c r="H142" s="179">
        <v>46173</v>
      </c>
      <c r="I142" s="44" t="s">
        <v>28</v>
      </c>
      <c r="J142" s="44" t="s">
        <v>29</v>
      </c>
      <c r="K142" s="49">
        <v>17951790</v>
      </c>
      <c r="L142" s="67">
        <v>96515</v>
      </c>
      <c r="M142" s="68">
        <v>0</v>
      </c>
      <c r="N142" s="68">
        <v>0</v>
      </c>
      <c r="O142" s="68">
        <f t="shared" si="8"/>
        <v>0</v>
      </c>
      <c r="P142" s="67">
        <f t="shared" si="9"/>
        <v>0</v>
      </c>
      <c r="Q142" s="54" t="s">
        <v>30</v>
      </c>
      <c r="R142" s="55" t="s">
        <v>31</v>
      </c>
    </row>
    <row r="143" spans="1:18" s="23" customFormat="1" ht="393" customHeight="1" thickBot="1">
      <c r="A143" s="48">
        <v>133</v>
      </c>
      <c r="B143" s="42" t="s">
        <v>84</v>
      </c>
      <c r="C143" s="42" t="s">
        <v>339</v>
      </c>
      <c r="D143" s="42">
        <v>50891059</v>
      </c>
      <c r="E143" s="42" t="s">
        <v>340</v>
      </c>
      <c r="F143" s="42" t="s">
        <v>74</v>
      </c>
      <c r="G143" s="42" t="s">
        <v>27</v>
      </c>
      <c r="H143" s="179">
        <v>46173</v>
      </c>
      <c r="I143" s="44" t="s">
        <v>28</v>
      </c>
      <c r="J143" s="44" t="s">
        <v>29</v>
      </c>
      <c r="K143" s="49">
        <v>3723720</v>
      </c>
      <c r="L143" s="67">
        <v>20020</v>
      </c>
      <c r="M143" s="68">
        <v>0</v>
      </c>
      <c r="N143" s="68">
        <v>186</v>
      </c>
      <c r="O143" s="68">
        <f t="shared" si="8"/>
        <v>186</v>
      </c>
      <c r="P143" s="67">
        <f t="shared" si="9"/>
        <v>3723720</v>
      </c>
      <c r="Q143" s="54" t="s">
        <v>30</v>
      </c>
      <c r="R143" s="55" t="s">
        <v>31</v>
      </c>
    </row>
    <row r="144" spans="1:18" s="23" customFormat="1" ht="393" customHeight="1" thickBot="1">
      <c r="A144" s="48">
        <v>134</v>
      </c>
      <c r="B144" s="42" t="s">
        <v>51</v>
      </c>
      <c r="C144" s="42" t="s">
        <v>341</v>
      </c>
      <c r="D144" s="42">
        <v>80792170</v>
      </c>
      <c r="E144" s="42" t="s">
        <v>342</v>
      </c>
      <c r="F144" s="42" t="s">
        <v>141</v>
      </c>
      <c r="G144" s="42" t="s">
        <v>27</v>
      </c>
      <c r="H144" s="179">
        <v>46173</v>
      </c>
      <c r="I144" s="44" t="s">
        <v>28</v>
      </c>
      <c r="J144" s="44" t="s">
        <v>29</v>
      </c>
      <c r="K144" s="49">
        <v>4523520</v>
      </c>
      <c r="L144" s="67">
        <v>24320</v>
      </c>
      <c r="M144" s="68">
        <v>0</v>
      </c>
      <c r="N144" s="68">
        <v>186</v>
      </c>
      <c r="O144" s="68">
        <f t="shared" si="8"/>
        <v>186</v>
      </c>
      <c r="P144" s="67">
        <f t="shared" si="9"/>
        <v>4523520</v>
      </c>
      <c r="Q144" s="54" t="s">
        <v>30</v>
      </c>
      <c r="R144" s="55" t="s">
        <v>31</v>
      </c>
    </row>
    <row r="145" spans="1:18" s="23" customFormat="1" ht="393" customHeight="1" thickBot="1">
      <c r="A145" s="48">
        <v>135</v>
      </c>
      <c r="B145" s="42" t="s">
        <v>40</v>
      </c>
      <c r="C145" s="42" t="s">
        <v>343</v>
      </c>
      <c r="D145" s="42">
        <v>53053936</v>
      </c>
      <c r="E145" s="42" t="s">
        <v>344</v>
      </c>
      <c r="F145" s="42" t="s">
        <v>217</v>
      </c>
      <c r="G145" s="42" t="s">
        <v>27</v>
      </c>
      <c r="H145" s="179">
        <v>46173</v>
      </c>
      <c r="I145" s="44" t="s">
        <v>28</v>
      </c>
      <c r="J145" s="44" t="s">
        <v>29</v>
      </c>
      <c r="K145" s="49">
        <v>8933000</v>
      </c>
      <c r="L145" s="67">
        <v>89330</v>
      </c>
      <c r="M145" s="68">
        <v>0</v>
      </c>
      <c r="N145" s="68">
        <v>0</v>
      </c>
      <c r="O145" s="68">
        <f t="shared" si="8"/>
        <v>0</v>
      </c>
      <c r="P145" s="67">
        <f t="shared" si="9"/>
        <v>0</v>
      </c>
      <c r="Q145" s="54" t="s">
        <v>30</v>
      </c>
      <c r="R145" s="55" t="s">
        <v>31</v>
      </c>
    </row>
    <row r="146" spans="1:18" s="23" customFormat="1" ht="393" customHeight="1" thickBot="1">
      <c r="A146" s="48">
        <v>136</v>
      </c>
      <c r="B146" s="42" t="s">
        <v>32</v>
      </c>
      <c r="C146" s="42" t="s">
        <v>345</v>
      </c>
      <c r="D146" s="42">
        <v>1033820979</v>
      </c>
      <c r="E146" s="42" t="s">
        <v>346</v>
      </c>
      <c r="F146" s="42" t="s">
        <v>35</v>
      </c>
      <c r="G146" s="42" t="s">
        <v>27</v>
      </c>
      <c r="H146" s="179">
        <v>46173</v>
      </c>
      <c r="I146" s="44" t="s">
        <v>28</v>
      </c>
      <c r="J146" s="44" t="s">
        <v>29</v>
      </c>
      <c r="K146" s="49">
        <v>7084740</v>
      </c>
      <c r="L146" s="67">
        <v>38090</v>
      </c>
      <c r="M146" s="68">
        <v>0</v>
      </c>
      <c r="N146" s="68">
        <v>186</v>
      </c>
      <c r="O146" s="68">
        <f t="shared" si="8"/>
        <v>186</v>
      </c>
      <c r="P146" s="67">
        <f t="shared" si="9"/>
        <v>7084740</v>
      </c>
      <c r="Q146" s="54" t="s">
        <v>30</v>
      </c>
      <c r="R146" s="55" t="s">
        <v>31</v>
      </c>
    </row>
    <row r="147" spans="1:18" s="23" customFormat="1" ht="393" customHeight="1" thickBot="1">
      <c r="A147" s="48">
        <v>137</v>
      </c>
      <c r="B147" s="42" t="s">
        <v>32</v>
      </c>
      <c r="C147" s="42" t="s">
        <v>347</v>
      </c>
      <c r="D147" s="42">
        <v>1032496383</v>
      </c>
      <c r="E147" s="42" t="s">
        <v>348</v>
      </c>
      <c r="F147" s="42" t="s">
        <v>148</v>
      </c>
      <c r="G147" s="42" t="s">
        <v>27</v>
      </c>
      <c r="H147" s="179">
        <v>46173</v>
      </c>
      <c r="I147" s="44" t="s">
        <v>28</v>
      </c>
      <c r="J147" s="44" t="s">
        <v>29</v>
      </c>
      <c r="K147" s="49">
        <v>3723720</v>
      </c>
      <c r="L147" s="67">
        <v>20020</v>
      </c>
      <c r="M147" s="68">
        <v>0</v>
      </c>
      <c r="N147" s="68">
        <v>186</v>
      </c>
      <c r="O147" s="68">
        <f t="shared" si="8"/>
        <v>186</v>
      </c>
      <c r="P147" s="67">
        <f t="shared" si="9"/>
        <v>3723720</v>
      </c>
      <c r="Q147" s="54" t="s">
        <v>30</v>
      </c>
      <c r="R147" s="55" t="s">
        <v>31</v>
      </c>
    </row>
    <row r="148" spans="1:18" s="23" customFormat="1" ht="393" customHeight="1" thickBot="1">
      <c r="A148" s="48">
        <v>138</v>
      </c>
      <c r="B148" s="42" t="s">
        <v>40</v>
      </c>
      <c r="C148" s="42" t="s">
        <v>349</v>
      </c>
      <c r="D148" s="42">
        <v>52418464</v>
      </c>
      <c r="E148" s="42" t="s">
        <v>350</v>
      </c>
      <c r="F148" s="42" t="s">
        <v>35</v>
      </c>
      <c r="G148" s="42" t="s">
        <v>27</v>
      </c>
      <c r="H148" s="179">
        <v>46173</v>
      </c>
      <c r="I148" s="44" t="s">
        <v>28</v>
      </c>
      <c r="J148" s="44" t="s">
        <v>29</v>
      </c>
      <c r="K148" s="49">
        <v>7084740</v>
      </c>
      <c r="L148" s="67">
        <v>38090</v>
      </c>
      <c r="M148" s="68">
        <v>56</v>
      </c>
      <c r="N148" s="68">
        <v>200</v>
      </c>
      <c r="O148" s="68">
        <f t="shared" si="8"/>
        <v>256</v>
      </c>
      <c r="P148" s="67">
        <f t="shared" si="9"/>
        <v>9751040</v>
      </c>
      <c r="Q148" s="54" t="s">
        <v>30</v>
      </c>
      <c r="R148" s="55" t="s">
        <v>31</v>
      </c>
    </row>
    <row r="149" spans="1:18" s="23" customFormat="1" ht="393" customHeight="1" thickBot="1">
      <c r="A149" s="48">
        <v>139</v>
      </c>
      <c r="B149" s="42" t="s">
        <v>40</v>
      </c>
      <c r="C149" s="42" t="s">
        <v>351</v>
      </c>
      <c r="D149" s="42">
        <v>1000604004</v>
      </c>
      <c r="E149" s="42" t="s">
        <v>352</v>
      </c>
      <c r="F149" s="42" t="s">
        <v>97</v>
      </c>
      <c r="G149" s="42" t="s">
        <v>27</v>
      </c>
      <c r="H149" s="179">
        <v>46173</v>
      </c>
      <c r="I149" s="44" t="s">
        <v>28</v>
      </c>
      <c r="J149" s="44" t="s">
        <v>29</v>
      </c>
      <c r="K149" s="49">
        <v>2352900</v>
      </c>
      <c r="L149" s="67">
        <v>12650</v>
      </c>
      <c r="M149" s="68">
        <v>105</v>
      </c>
      <c r="N149" s="68">
        <v>180</v>
      </c>
      <c r="O149" s="68">
        <f t="shared" si="8"/>
        <v>285</v>
      </c>
      <c r="P149" s="67">
        <f t="shared" si="9"/>
        <v>3605250</v>
      </c>
      <c r="Q149" s="54" t="s">
        <v>30</v>
      </c>
      <c r="R149" s="55" t="s">
        <v>31</v>
      </c>
    </row>
    <row r="150" spans="1:18" s="23" customFormat="1" ht="393" customHeight="1" thickBot="1">
      <c r="A150" s="48">
        <v>140</v>
      </c>
      <c r="B150" s="42" t="s">
        <v>161</v>
      </c>
      <c r="C150" s="42" t="s">
        <v>353</v>
      </c>
      <c r="D150" s="42">
        <v>1001064605</v>
      </c>
      <c r="E150" s="42" t="s">
        <v>354</v>
      </c>
      <c r="F150" s="42" t="s">
        <v>35</v>
      </c>
      <c r="G150" s="42" t="s">
        <v>27</v>
      </c>
      <c r="H150" s="179">
        <v>46173</v>
      </c>
      <c r="I150" s="44" t="s">
        <v>28</v>
      </c>
      <c r="J150" s="44" t="s">
        <v>29</v>
      </c>
      <c r="K150" s="49">
        <v>7084740</v>
      </c>
      <c r="L150" s="67">
        <v>38090</v>
      </c>
      <c r="M150" s="68">
        <v>22</v>
      </c>
      <c r="N150" s="68">
        <v>186</v>
      </c>
      <c r="O150" s="68">
        <f t="shared" si="8"/>
        <v>208</v>
      </c>
      <c r="P150" s="67">
        <f t="shared" si="9"/>
        <v>7922720</v>
      </c>
      <c r="Q150" s="54" t="s">
        <v>30</v>
      </c>
      <c r="R150" s="55" t="s">
        <v>31</v>
      </c>
    </row>
    <row r="151" spans="1:18" s="23" customFormat="1" ht="393" customHeight="1" thickBot="1">
      <c r="A151" s="48">
        <v>141</v>
      </c>
      <c r="B151" s="42" t="s">
        <v>224</v>
      </c>
      <c r="C151" s="42" t="s">
        <v>355</v>
      </c>
      <c r="D151" s="42">
        <v>1031126700</v>
      </c>
      <c r="E151" s="42" t="s">
        <v>356</v>
      </c>
      <c r="F151" s="42" t="s">
        <v>97</v>
      </c>
      <c r="G151" s="42" t="s">
        <v>27</v>
      </c>
      <c r="H151" s="179">
        <v>46173</v>
      </c>
      <c r="I151" s="44" t="s">
        <v>28</v>
      </c>
      <c r="J151" s="44" t="s">
        <v>29</v>
      </c>
      <c r="K151" s="49">
        <v>2352900</v>
      </c>
      <c r="L151" s="67">
        <v>12650</v>
      </c>
      <c r="M151" s="68">
        <v>0</v>
      </c>
      <c r="N151" s="68">
        <v>186</v>
      </c>
      <c r="O151" s="68">
        <f t="shared" si="8"/>
        <v>186</v>
      </c>
      <c r="P151" s="67">
        <f t="shared" si="9"/>
        <v>2352900</v>
      </c>
      <c r="Q151" s="54" t="s">
        <v>30</v>
      </c>
      <c r="R151" s="55" t="s">
        <v>31</v>
      </c>
    </row>
    <row r="152" spans="1:18" s="23" customFormat="1" ht="393" customHeight="1" thickBot="1">
      <c r="A152" s="48">
        <v>142</v>
      </c>
      <c r="B152" s="42" t="s">
        <v>51</v>
      </c>
      <c r="C152" s="42" t="s">
        <v>357</v>
      </c>
      <c r="D152" s="42">
        <v>52714601</v>
      </c>
      <c r="E152" s="42" t="s">
        <v>358</v>
      </c>
      <c r="F152" s="42" t="s">
        <v>97</v>
      </c>
      <c r="G152" s="42" t="s">
        <v>27</v>
      </c>
      <c r="H152" s="179">
        <v>46173</v>
      </c>
      <c r="I152" s="44" t="s">
        <v>28</v>
      </c>
      <c r="J152" s="44" t="s">
        <v>29</v>
      </c>
      <c r="K152" s="49">
        <v>2352900</v>
      </c>
      <c r="L152" s="67">
        <v>12650</v>
      </c>
      <c r="M152" s="68">
        <v>24</v>
      </c>
      <c r="N152" s="68">
        <v>220</v>
      </c>
      <c r="O152" s="68">
        <f t="shared" si="8"/>
        <v>244</v>
      </c>
      <c r="P152" s="67">
        <f t="shared" si="9"/>
        <v>3086600</v>
      </c>
      <c r="Q152" s="54" t="s">
        <v>30</v>
      </c>
      <c r="R152" s="55" t="s">
        <v>31</v>
      </c>
    </row>
    <row r="153" spans="1:18" s="23" customFormat="1" ht="393" customHeight="1" thickBot="1">
      <c r="A153" s="48">
        <v>143</v>
      </c>
      <c r="B153" s="42" t="s">
        <v>359</v>
      </c>
      <c r="C153" s="42" t="s">
        <v>360</v>
      </c>
      <c r="D153" s="42">
        <v>79592659</v>
      </c>
      <c r="E153" s="42" t="s">
        <v>361</v>
      </c>
      <c r="F153" s="42" t="s">
        <v>124</v>
      </c>
      <c r="G153" s="42" t="s">
        <v>27</v>
      </c>
      <c r="H153" s="179">
        <v>46173</v>
      </c>
      <c r="I153" s="44" t="s">
        <v>28</v>
      </c>
      <c r="J153" s="44" t="s">
        <v>29</v>
      </c>
      <c r="K153" s="49">
        <v>14477250</v>
      </c>
      <c r="L153" s="67">
        <v>96515</v>
      </c>
      <c r="M153" s="68">
        <v>0</v>
      </c>
      <c r="N153" s="68">
        <v>0</v>
      </c>
      <c r="O153" s="68">
        <f t="shared" si="8"/>
        <v>0</v>
      </c>
      <c r="P153" s="67">
        <f t="shared" si="9"/>
        <v>0</v>
      </c>
      <c r="Q153" s="54" t="s">
        <v>30</v>
      </c>
      <c r="R153" s="55" t="s">
        <v>31</v>
      </c>
    </row>
    <row r="154" spans="1:18" s="23" customFormat="1" ht="393" customHeight="1" thickBot="1">
      <c r="A154" s="48">
        <v>144</v>
      </c>
      <c r="B154" s="42" t="s">
        <v>145</v>
      </c>
      <c r="C154" s="42" t="s">
        <v>362</v>
      </c>
      <c r="D154" s="42">
        <v>1032464324</v>
      </c>
      <c r="E154" s="42" t="s">
        <v>363</v>
      </c>
      <c r="F154" s="42" t="s">
        <v>39</v>
      </c>
      <c r="G154" s="42" t="s">
        <v>27</v>
      </c>
      <c r="H154" s="179">
        <v>46173</v>
      </c>
      <c r="I154" s="44" t="s">
        <v>28</v>
      </c>
      <c r="J154" s="44" t="s">
        <v>29</v>
      </c>
      <c r="K154" s="49">
        <v>17430060</v>
      </c>
      <c r="L154" s="67">
        <v>93710</v>
      </c>
      <c r="M154" s="68">
        <v>0</v>
      </c>
      <c r="N154" s="68">
        <v>128</v>
      </c>
      <c r="O154" s="68">
        <f t="shared" si="8"/>
        <v>128</v>
      </c>
      <c r="P154" s="67">
        <f t="shared" si="9"/>
        <v>11994880</v>
      </c>
      <c r="Q154" s="54" t="s">
        <v>30</v>
      </c>
      <c r="R154" s="55" t="s">
        <v>31</v>
      </c>
    </row>
    <row r="155" spans="1:18" s="23" customFormat="1" ht="393" customHeight="1" thickBot="1">
      <c r="A155" s="48">
        <v>145</v>
      </c>
      <c r="B155" s="42" t="s">
        <v>40</v>
      </c>
      <c r="C155" s="42" t="s">
        <v>364</v>
      </c>
      <c r="D155" s="42">
        <v>79687737</v>
      </c>
      <c r="E155" s="42" t="s">
        <v>365</v>
      </c>
      <c r="F155" s="42" t="s">
        <v>366</v>
      </c>
      <c r="G155" s="42" t="s">
        <v>27</v>
      </c>
      <c r="H155" s="179">
        <v>46173</v>
      </c>
      <c r="I155" s="44" t="s">
        <v>28</v>
      </c>
      <c r="J155" s="44" t="s">
        <v>29</v>
      </c>
      <c r="K155" s="49">
        <v>16926000</v>
      </c>
      <c r="L155" s="67">
        <v>91000</v>
      </c>
      <c r="M155" s="68">
        <v>114</v>
      </c>
      <c r="N155" s="68">
        <v>243</v>
      </c>
      <c r="O155" s="68">
        <f t="shared" si="8"/>
        <v>357</v>
      </c>
      <c r="P155" s="67">
        <f t="shared" si="9"/>
        <v>32487000</v>
      </c>
      <c r="Q155" s="54" t="s">
        <v>30</v>
      </c>
      <c r="R155" s="55" t="s">
        <v>31</v>
      </c>
    </row>
    <row r="156" spans="1:18" s="23" customFormat="1" ht="393" customHeight="1" thickBot="1">
      <c r="A156" s="48">
        <v>146</v>
      </c>
      <c r="B156" s="42" t="s">
        <v>51</v>
      </c>
      <c r="C156" s="42" t="s">
        <v>367</v>
      </c>
      <c r="D156" s="42">
        <v>1030667465</v>
      </c>
      <c r="E156" s="42" t="s">
        <v>368</v>
      </c>
      <c r="F156" s="42" t="s">
        <v>141</v>
      </c>
      <c r="G156" s="42" t="s">
        <v>27</v>
      </c>
      <c r="H156" s="179">
        <v>46173</v>
      </c>
      <c r="I156" s="44" t="s">
        <v>28</v>
      </c>
      <c r="J156" s="44" t="s">
        <v>29</v>
      </c>
      <c r="K156" s="49">
        <v>4523520</v>
      </c>
      <c r="L156" s="67">
        <v>24320</v>
      </c>
      <c r="M156" s="68">
        <v>0</v>
      </c>
      <c r="N156" s="68">
        <v>182</v>
      </c>
      <c r="O156" s="68">
        <f t="shared" si="8"/>
        <v>182</v>
      </c>
      <c r="P156" s="67">
        <f t="shared" si="9"/>
        <v>4426240</v>
      </c>
      <c r="Q156" s="54" t="s">
        <v>30</v>
      </c>
      <c r="R156" s="55" t="s">
        <v>31</v>
      </c>
    </row>
    <row r="157" spans="1:18" s="23" customFormat="1" ht="393" customHeight="1" thickBot="1">
      <c r="A157" s="48">
        <v>147</v>
      </c>
      <c r="B157" s="42" t="s">
        <v>40</v>
      </c>
      <c r="C157" s="42" t="s">
        <v>369</v>
      </c>
      <c r="D157" s="42">
        <v>1073157947</v>
      </c>
      <c r="E157" s="42" t="s">
        <v>370</v>
      </c>
      <c r="F157" s="42" t="s">
        <v>371</v>
      </c>
      <c r="G157" s="42" t="s">
        <v>278</v>
      </c>
      <c r="H157" s="179">
        <v>46173</v>
      </c>
      <c r="I157" s="44" t="s">
        <v>28</v>
      </c>
      <c r="J157" s="44" t="s">
        <v>29</v>
      </c>
      <c r="K157" s="49">
        <v>11543625</v>
      </c>
      <c r="L157" s="67">
        <v>124125</v>
      </c>
      <c r="M157" s="68">
        <v>0</v>
      </c>
      <c r="N157" s="68">
        <v>0</v>
      </c>
      <c r="O157" s="68">
        <f t="shared" si="8"/>
        <v>0</v>
      </c>
      <c r="P157" s="67">
        <f t="shared" si="9"/>
        <v>0</v>
      </c>
      <c r="Q157" s="54" t="s">
        <v>30</v>
      </c>
      <c r="R157" s="55" t="s">
        <v>31</v>
      </c>
    </row>
    <row r="158" spans="1:18" s="23" customFormat="1" ht="393" customHeight="1" thickBot="1">
      <c r="A158" s="48">
        <v>148</v>
      </c>
      <c r="B158" s="42" t="s">
        <v>40</v>
      </c>
      <c r="C158" s="42" t="s">
        <v>372</v>
      </c>
      <c r="D158" s="42">
        <v>76320517</v>
      </c>
      <c r="E158" s="42" t="s">
        <v>373</v>
      </c>
      <c r="F158" s="42" t="s">
        <v>374</v>
      </c>
      <c r="G158" s="42" t="s">
        <v>375</v>
      </c>
      <c r="H158" s="179">
        <v>46173</v>
      </c>
      <c r="I158" s="44" t="s">
        <v>28</v>
      </c>
      <c r="J158" s="44" t="s">
        <v>29</v>
      </c>
      <c r="K158" s="49">
        <v>59000000</v>
      </c>
      <c r="L158" s="67" t="s">
        <v>376</v>
      </c>
      <c r="M158" s="67" t="s">
        <v>376</v>
      </c>
      <c r="N158" s="67" t="s">
        <v>376</v>
      </c>
      <c r="O158" s="67" t="s">
        <v>376</v>
      </c>
      <c r="P158" s="67">
        <v>59000000</v>
      </c>
      <c r="Q158" s="54" t="s">
        <v>30</v>
      </c>
      <c r="R158" s="55" t="s">
        <v>31</v>
      </c>
    </row>
    <row r="159" spans="1:18" s="23" customFormat="1" ht="393" customHeight="1" thickBot="1">
      <c r="A159" s="48">
        <v>149</v>
      </c>
      <c r="B159" s="42" t="s">
        <v>40</v>
      </c>
      <c r="C159" s="42" t="s">
        <v>377</v>
      </c>
      <c r="D159" s="42">
        <v>52211614</v>
      </c>
      <c r="E159" s="42" t="s">
        <v>378</v>
      </c>
      <c r="F159" s="42" t="s">
        <v>379</v>
      </c>
      <c r="G159" s="42" t="s">
        <v>278</v>
      </c>
      <c r="H159" s="179">
        <v>46173</v>
      </c>
      <c r="I159" s="44" t="s">
        <v>28</v>
      </c>
      <c r="J159" s="44" t="s">
        <v>29</v>
      </c>
      <c r="K159" s="49">
        <v>12000000</v>
      </c>
      <c r="L159" s="67" t="s">
        <v>376</v>
      </c>
      <c r="M159" s="67" t="s">
        <v>376</v>
      </c>
      <c r="N159" s="67" t="s">
        <v>376</v>
      </c>
      <c r="O159" s="67" t="s">
        <v>376</v>
      </c>
      <c r="P159" s="67">
        <v>16000000</v>
      </c>
      <c r="Q159" s="54" t="s">
        <v>30</v>
      </c>
      <c r="R159" s="55" t="s">
        <v>31</v>
      </c>
    </row>
    <row r="160" spans="1:18" s="23" customFormat="1" ht="393" customHeight="1" thickBot="1">
      <c r="A160" s="48">
        <v>150</v>
      </c>
      <c r="B160" s="42" t="s">
        <v>40</v>
      </c>
      <c r="C160" s="42" t="s">
        <v>380</v>
      </c>
      <c r="D160" s="42">
        <v>52279725</v>
      </c>
      <c r="E160" s="42" t="s">
        <v>381</v>
      </c>
      <c r="F160" s="42" t="s">
        <v>379</v>
      </c>
      <c r="G160" s="42" t="s">
        <v>375</v>
      </c>
      <c r="H160" s="179">
        <v>46173</v>
      </c>
      <c r="I160" s="44" t="s">
        <v>28</v>
      </c>
      <c r="J160" s="44" t="s">
        <v>29</v>
      </c>
      <c r="K160" s="49">
        <v>16000000</v>
      </c>
      <c r="L160" s="67" t="s">
        <v>376</v>
      </c>
      <c r="M160" s="67" t="s">
        <v>376</v>
      </c>
      <c r="N160" s="67" t="s">
        <v>376</v>
      </c>
      <c r="O160" s="67" t="s">
        <v>376</v>
      </c>
      <c r="P160" s="67">
        <v>18600000</v>
      </c>
      <c r="Q160" s="54" t="s">
        <v>30</v>
      </c>
      <c r="R160" s="55" t="s">
        <v>31</v>
      </c>
    </row>
    <row r="161" spans="1:18" s="23" customFormat="1" ht="393" customHeight="1" thickBot="1">
      <c r="A161" s="48">
        <v>151</v>
      </c>
      <c r="B161" s="42" t="s">
        <v>40</v>
      </c>
      <c r="C161" s="42" t="s">
        <v>382</v>
      </c>
      <c r="D161" s="42">
        <v>79521745</v>
      </c>
      <c r="E161" s="42" t="s">
        <v>383</v>
      </c>
      <c r="F161" s="42" t="s">
        <v>384</v>
      </c>
      <c r="G161" s="42" t="s">
        <v>278</v>
      </c>
      <c r="H161" s="179">
        <v>46173</v>
      </c>
      <c r="I161" s="44" t="s">
        <v>28</v>
      </c>
      <c r="J161" s="44" t="s">
        <v>29</v>
      </c>
      <c r="K161" s="49">
        <v>6548400</v>
      </c>
      <c r="L161" s="67" t="s">
        <v>376</v>
      </c>
      <c r="M161" s="67" t="s">
        <v>376</v>
      </c>
      <c r="N161" s="67" t="s">
        <v>376</v>
      </c>
      <c r="O161" s="67" t="s">
        <v>376</v>
      </c>
      <c r="P161" s="67">
        <v>6548400</v>
      </c>
      <c r="Q161" s="54" t="s">
        <v>30</v>
      </c>
      <c r="R161" s="55" t="s">
        <v>31</v>
      </c>
    </row>
    <row r="162" spans="1:18" s="23" customFormat="1" ht="393" customHeight="1" thickBot="1">
      <c r="A162" s="48">
        <v>152</v>
      </c>
      <c r="B162" s="42" t="s">
        <v>40</v>
      </c>
      <c r="C162" s="42" t="s">
        <v>385</v>
      </c>
      <c r="D162" s="42">
        <v>80411802</v>
      </c>
      <c r="E162" s="42" t="s">
        <v>386</v>
      </c>
      <c r="F162" s="42" t="s">
        <v>379</v>
      </c>
      <c r="G162" s="42" t="s">
        <v>278</v>
      </c>
      <c r="H162" s="179">
        <v>46173</v>
      </c>
      <c r="I162" s="44" t="s">
        <v>28</v>
      </c>
      <c r="J162" s="44" t="s">
        <v>29</v>
      </c>
      <c r="K162" s="49">
        <v>55000000</v>
      </c>
      <c r="L162" s="67" t="s">
        <v>376</v>
      </c>
      <c r="M162" s="67" t="s">
        <v>376</v>
      </c>
      <c r="N162" s="67" t="s">
        <v>376</v>
      </c>
      <c r="O162" s="67" t="s">
        <v>376</v>
      </c>
      <c r="P162" s="67">
        <v>109000000</v>
      </c>
      <c r="Q162" s="54" t="s">
        <v>30</v>
      </c>
      <c r="R162" s="55" t="s">
        <v>31</v>
      </c>
    </row>
    <row r="163" spans="1:18" s="23" customFormat="1" ht="393" customHeight="1" thickBot="1">
      <c r="A163" s="48">
        <v>153</v>
      </c>
      <c r="B163" s="42" t="s">
        <v>40</v>
      </c>
      <c r="C163" s="42" t="s">
        <v>387</v>
      </c>
      <c r="D163" s="42">
        <v>1013629535</v>
      </c>
      <c r="E163" s="42" t="s">
        <v>388</v>
      </c>
      <c r="F163" s="42" t="s">
        <v>141</v>
      </c>
      <c r="G163" s="42" t="s">
        <v>389</v>
      </c>
      <c r="H163" s="179">
        <v>46173</v>
      </c>
      <c r="I163" s="44" t="s">
        <v>28</v>
      </c>
      <c r="J163" s="44" t="s">
        <v>29</v>
      </c>
      <c r="K163" s="49">
        <v>4523520</v>
      </c>
      <c r="L163" s="67">
        <v>24320</v>
      </c>
      <c r="M163" s="68">
        <v>0</v>
      </c>
      <c r="N163" s="68">
        <v>186</v>
      </c>
      <c r="O163" s="68">
        <f t="shared" ref="O163:O194" si="10">+M163+N163</f>
        <v>186</v>
      </c>
      <c r="P163" s="67">
        <f t="shared" ref="P163:P194" si="11">+O163*L163</f>
        <v>4523520</v>
      </c>
      <c r="Q163" s="54" t="s">
        <v>30</v>
      </c>
      <c r="R163" s="55" t="s">
        <v>31</v>
      </c>
    </row>
    <row r="164" spans="1:18" s="23" customFormat="1" ht="393" customHeight="1" thickBot="1">
      <c r="A164" s="48">
        <v>154</v>
      </c>
      <c r="B164" s="42" t="s">
        <v>51</v>
      </c>
      <c r="C164" s="42" t="s">
        <v>390</v>
      </c>
      <c r="D164" s="42">
        <v>1000785601</v>
      </c>
      <c r="E164" s="42" t="s">
        <v>391</v>
      </c>
      <c r="F164" s="42" t="s">
        <v>392</v>
      </c>
      <c r="G164" s="42" t="s">
        <v>389</v>
      </c>
      <c r="H164" s="179">
        <v>46173</v>
      </c>
      <c r="I164" s="44" t="s">
        <v>28</v>
      </c>
      <c r="J164" s="44" t="s">
        <v>29</v>
      </c>
      <c r="K164" s="49">
        <v>2604000</v>
      </c>
      <c r="L164" s="67">
        <v>14000</v>
      </c>
      <c r="M164" s="68">
        <v>0</v>
      </c>
      <c r="N164" s="68">
        <v>159</v>
      </c>
      <c r="O164" s="68">
        <f t="shared" si="10"/>
        <v>159</v>
      </c>
      <c r="P164" s="67">
        <f t="shared" si="11"/>
        <v>2226000</v>
      </c>
      <c r="Q164" s="54" t="s">
        <v>30</v>
      </c>
      <c r="R164" s="55" t="s">
        <v>31</v>
      </c>
    </row>
    <row r="165" spans="1:18" s="23" customFormat="1" ht="393" customHeight="1" thickBot="1">
      <c r="A165" s="48">
        <v>155</v>
      </c>
      <c r="B165" s="42" t="s">
        <v>393</v>
      </c>
      <c r="C165" s="42" t="s">
        <v>394</v>
      </c>
      <c r="D165" s="42">
        <v>1031175822</v>
      </c>
      <c r="E165" s="42" t="s">
        <v>395</v>
      </c>
      <c r="F165" s="42" t="s">
        <v>97</v>
      </c>
      <c r="G165" s="42" t="s">
        <v>389</v>
      </c>
      <c r="H165" s="179">
        <v>46173</v>
      </c>
      <c r="I165" s="44" t="s">
        <v>28</v>
      </c>
      <c r="J165" s="44" t="s">
        <v>29</v>
      </c>
      <c r="K165" s="49">
        <v>2352900</v>
      </c>
      <c r="L165" s="67">
        <v>12650</v>
      </c>
      <c r="M165" s="68">
        <v>0</v>
      </c>
      <c r="N165" s="68">
        <v>172</v>
      </c>
      <c r="O165" s="68">
        <f t="shared" si="10"/>
        <v>172</v>
      </c>
      <c r="P165" s="67">
        <f t="shared" si="11"/>
        <v>2175800</v>
      </c>
      <c r="Q165" s="54" t="s">
        <v>30</v>
      </c>
      <c r="R165" s="55" t="s">
        <v>31</v>
      </c>
    </row>
    <row r="166" spans="1:18" s="23" customFormat="1" ht="393" customHeight="1" thickBot="1">
      <c r="A166" s="48">
        <v>156</v>
      </c>
      <c r="B166" s="42" t="s">
        <v>48</v>
      </c>
      <c r="C166" s="42" t="s">
        <v>396</v>
      </c>
      <c r="D166" s="42">
        <v>1143446199</v>
      </c>
      <c r="E166" s="42" t="s">
        <v>397</v>
      </c>
      <c r="F166" s="42" t="s">
        <v>398</v>
      </c>
      <c r="G166" s="42" t="s">
        <v>389</v>
      </c>
      <c r="H166" s="179">
        <v>46173</v>
      </c>
      <c r="I166" s="44" t="s">
        <v>28</v>
      </c>
      <c r="J166" s="44" t="s">
        <v>29</v>
      </c>
      <c r="K166" s="49">
        <v>2352900</v>
      </c>
      <c r="L166" s="67">
        <v>12650</v>
      </c>
      <c r="M166" s="68">
        <v>1</v>
      </c>
      <c r="N166" s="68">
        <v>186</v>
      </c>
      <c r="O166" s="68">
        <f t="shared" si="10"/>
        <v>187</v>
      </c>
      <c r="P166" s="67">
        <f t="shared" si="11"/>
        <v>2365550</v>
      </c>
      <c r="Q166" s="54" t="s">
        <v>30</v>
      </c>
      <c r="R166" s="55" t="s">
        <v>31</v>
      </c>
    </row>
    <row r="167" spans="1:18" s="23" customFormat="1" ht="393" customHeight="1" thickBot="1">
      <c r="A167" s="48">
        <v>157</v>
      </c>
      <c r="B167" s="42" t="s">
        <v>145</v>
      </c>
      <c r="C167" s="42" t="s">
        <v>399</v>
      </c>
      <c r="D167" s="42">
        <v>1000616039</v>
      </c>
      <c r="E167" s="42" t="s">
        <v>400</v>
      </c>
      <c r="F167" s="42" t="s">
        <v>401</v>
      </c>
      <c r="G167" s="42" t="s">
        <v>402</v>
      </c>
      <c r="H167" s="179">
        <v>46173</v>
      </c>
      <c r="I167" s="44" t="s">
        <v>28</v>
      </c>
      <c r="J167" s="44" t="s">
        <v>29</v>
      </c>
      <c r="K167" s="49">
        <v>7084740</v>
      </c>
      <c r="L167" s="67">
        <v>38090</v>
      </c>
      <c r="M167" s="68">
        <v>0</v>
      </c>
      <c r="N167" s="68">
        <v>160</v>
      </c>
      <c r="O167" s="68">
        <f t="shared" si="10"/>
        <v>160</v>
      </c>
      <c r="P167" s="67">
        <f t="shared" si="11"/>
        <v>6094400</v>
      </c>
      <c r="Q167" s="54" t="s">
        <v>30</v>
      </c>
      <c r="R167" s="55" t="s">
        <v>31</v>
      </c>
    </row>
    <row r="168" spans="1:18" s="23" customFormat="1" ht="393" customHeight="1" thickBot="1">
      <c r="A168" s="48">
        <v>158</v>
      </c>
      <c r="B168" s="42" t="s">
        <v>105</v>
      </c>
      <c r="C168" s="42" t="s">
        <v>403</v>
      </c>
      <c r="D168" s="42">
        <v>1045747503</v>
      </c>
      <c r="E168" s="42" t="s">
        <v>404</v>
      </c>
      <c r="F168" s="42" t="s">
        <v>401</v>
      </c>
      <c r="G168" s="42" t="s">
        <v>402</v>
      </c>
      <c r="H168" s="179">
        <v>46173</v>
      </c>
      <c r="I168" s="44" t="s">
        <v>28</v>
      </c>
      <c r="J168" s="44" t="s">
        <v>29</v>
      </c>
      <c r="K168" s="49">
        <v>7084740</v>
      </c>
      <c r="L168" s="67">
        <v>38090</v>
      </c>
      <c r="M168" s="68">
        <v>0</v>
      </c>
      <c r="N168" s="68">
        <v>60</v>
      </c>
      <c r="O168" s="68">
        <f t="shared" si="10"/>
        <v>60</v>
      </c>
      <c r="P168" s="67">
        <f t="shared" si="11"/>
        <v>2285400</v>
      </c>
      <c r="Q168" s="54" t="s">
        <v>30</v>
      </c>
      <c r="R168" s="55" t="s">
        <v>31</v>
      </c>
    </row>
    <row r="169" spans="1:18" s="23" customFormat="1" ht="393" customHeight="1" thickBot="1">
      <c r="A169" s="48">
        <v>159</v>
      </c>
      <c r="B169" s="42" t="s">
        <v>48</v>
      </c>
      <c r="C169" s="42" t="s">
        <v>405</v>
      </c>
      <c r="D169" s="42">
        <v>1104710259</v>
      </c>
      <c r="E169" s="42" t="s">
        <v>406</v>
      </c>
      <c r="F169" s="42" t="s">
        <v>398</v>
      </c>
      <c r="G169" s="42" t="s">
        <v>402</v>
      </c>
      <c r="H169" s="179">
        <v>46173</v>
      </c>
      <c r="I169" s="44" t="s">
        <v>28</v>
      </c>
      <c r="J169" s="44" t="s">
        <v>29</v>
      </c>
      <c r="K169" s="49">
        <v>2352900</v>
      </c>
      <c r="L169" s="67">
        <v>12650</v>
      </c>
      <c r="M169" s="68">
        <v>103</v>
      </c>
      <c r="N169" s="68">
        <v>220</v>
      </c>
      <c r="O169" s="68">
        <f t="shared" si="10"/>
        <v>323</v>
      </c>
      <c r="P169" s="67">
        <f t="shared" si="11"/>
        <v>4085950</v>
      </c>
      <c r="Q169" s="54" t="s">
        <v>30</v>
      </c>
      <c r="R169" s="55" t="s">
        <v>31</v>
      </c>
    </row>
    <row r="170" spans="1:18" s="23" customFormat="1" ht="393" customHeight="1" thickBot="1">
      <c r="A170" s="48">
        <v>160</v>
      </c>
      <c r="B170" s="42" t="s">
        <v>407</v>
      </c>
      <c r="C170" s="42" t="s">
        <v>408</v>
      </c>
      <c r="D170" s="42">
        <v>33332687</v>
      </c>
      <c r="E170" s="42" t="s">
        <v>409</v>
      </c>
      <c r="F170" s="42" t="s">
        <v>410</v>
      </c>
      <c r="G170" s="42" t="s">
        <v>411</v>
      </c>
      <c r="H170" s="179">
        <v>46173</v>
      </c>
      <c r="I170" s="44" t="s">
        <v>28</v>
      </c>
      <c r="J170" s="44" t="s">
        <v>29</v>
      </c>
      <c r="K170" s="49">
        <v>3723720</v>
      </c>
      <c r="L170" s="67">
        <v>20020</v>
      </c>
      <c r="M170" s="68">
        <v>0</v>
      </c>
      <c r="N170" s="68">
        <v>162</v>
      </c>
      <c r="O170" s="68">
        <f t="shared" si="10"/>
        <v>162</v>
      </c>
      <c r="P170" s="67">
        <f t="shared" si="11"/>
        <v>3243240</v>
      </c>
      <c r="Q170" s="54" t="s">
        <v>30</v>
      </c>
      <c r="R170" s="55" t="s">
        <v>31</v>
      </c>
    </row>
    <row r="171" spans="1:18" s="23" customFormat="1" ht="393" customHeight="1" thickBot="1">
      <c r="A171" s="48">
        <v>161</v>
      </c>
      <c r="B171" s="42" t="s">
        <v>412</v>
      </c>
      <c r="C171" s="42" t="s">
        <v>413</v>
      </c>
      <c r="D171" s="42">
        <v>53017408</v>
      </c>
      <c r="E171" s="42" t="s">
        <v>414</v>
      </c>
      <c r="F171" s="42" t="s">
        <v>415</v>
      </c>
      <c r="G171" s="42" t="s">
        <v>411</v>
      </c>
      <c r="H171" s="179">
        <v>46173</v>
      </c>
      <c r="I171" s="44" t="s">
        <v>28</v>
      </c>
      <c r="J171" s="44" t="s">
        <v>29</v>
      </c>
      <c r="K171" s="49">
        <v>2352900</v>
      </c>
      <c r="L171" s="67">
        <v>12650</v>
      </c>
      <c r="M171" s="68">
        <v>0</v>
      </c>
      <c r="N171" s="68">
        <v>178</v>
      </c>
      <c r="O171" s="68">
        <f t="shared" si="10"/>
        <v>178</v>
      </c>
      <c r="P171" s="67">
        <f t="shared" si="11"/>
        <v>2251700</v>
      </c>
      <c r="Q171" s="54" t="s">
        <v>30</v>
      </c>
      <c r="R171" s="55" t="s">
        <v>31</v>
      </c>
    </row>
    <row r="172" spans="1:18" s="23" customFormat="1" ht="393" customHeight="1" thickBot="1">
      <c r="A172" s="48">
        <v>162</v>
      </c>
      <c r="B172" s="42" t="s">
        <v>416</v>
      </c>
      <c r="C172" s="42" t="s">
        <v>417</v>
      </c>
      <c r="D172" s="42">
        <v>52450705</v>
      </c>
      <c r="E172" s="42" t="s">
        <v>418</v>
      </c>
      <c r="F172" s="42" t="s">
        <v>398</v>
      </c>
      <c r="G172" s="42" t="s">
        <v>411</v>
      </c>
      <c r="H172" s="179">
        <v>46173</v>
      </c>
      <c r="I172" s="44" t="s">
        <v>28</v>
      </c>
      <c r="J172" s="44" t="s">
        <v>29</v>
      </c>
      <c r="K172" s="49">
        <v>2352900</v>
      </c>
      <c r="L172" s="67">
        <v>12650</v>
      </c>
      <c r="M172" s="68">
        <v>0</v>
      </c>
      <c r="N172" s="68">
        <v>186</v>
      </c>
      <c r="O172" s="68">
        <f t="shared" si="10"/>
        <v>186</v>
      </c>
      <c r="P172" s="67">
        <f t="shared" si="11"/>
        <v>2352900</v>
      </c>
      <c r="Q172" s="54" t="s">
        <v>30</v>
      </c>
      <c r="R172" s="55" t="s">
        <v>31</v>
      </c>
    </row>
    <row r="173" spans="1:18" s="23" customFormat="1" ht="393" customHeight="1" thickBot="1">
      <c r="A173" s="48">
        <v>163</v>
      </c>
      <c r="B173" s="42" t="s">
        <v>84</v>
      </c>
      <c r="C173" s="42" t="s">
        <v>419</v>
      </c>
      <c r="D173" s="42">
        <v>52820932</v>
      </c>
      <c r="E173" s="42" t="s">
        <v>420</v>
      </c>
      <c r="F173" s="42" t="s">
        <v>415</v>
      </c>
      <c r="G173" s="42" t="s">
        <v>411</v>
      </c>
      <c r="H173" s="179">
        <v>46173</v>
      </c>
      <c r="I173" s="44" t="s">
        <v>28</v>
      </c>
      <c r="J173" s="44" t="s">
        <v>29</v>
      </c>
      <c r="K173" s="49">
        <v>2352900</v>
      </c>
      <c r="L173" s="67">
        <v>12650</v>
      </c>
      <c r="M173" s="68">
        <v>0</v>
      </c>
      <c r="N173" s="68">
        <v>186</v>
      </c>
      <c r="O173" s="68">
        <f t="shared" si="10"/>
        <v>186</v>
      </c>
      <c r="P173" s="67">
        <f t="shared" si="11"/>
        <v>2352900</v>
      </c>
      <c r="Q173" s="54" t="s">
        <v>30</v>
      </c>
      <c r="R173" s="55" t="s">
        <v>31</v>
      </c>
    </row>
    <row r="174" spans="1:18" s="23" customFormat="1" ht="393" customHeight="1" thickBot="1">
      <c r="A174" s="48">
        <v>164</v>
      </c>
      <c r="B174" s="42" t="s">
        <v>51</v>
      </c>
      <c r="C174" s="42" t="s">
        <v>421</v>
      </c>
      <c r="D174" s="42">
        <v>65808813</v>
      </c>
      <c r="E174" s="42" t="s">
        <v>422</v>
      </c>
      <c r="F174" s="42" t="s">
        <v>398</v>
      </c>
      <c r="G174" s="42" t="s">
        <v>411</v>
      </c>
      <c r="H174" s="179">
        <v>46173</v>
      </c>
      <c r="I174" s="44" t="s">
        <v>28</v>
      </c>
      <c r="J174" s="44" t="s">
        <v>29</v>
      </c>
      <c r="K174" s="49">
        <v>2352900</v>
      </c>
      <c r="L174" s="67">
        <v>12650</v>
      </c>
      <c r="M174" s="68">
        <v>245.8</v>
      </c>
      <c r="N174" s="68">
        <v>250</v>
      </c>
      <c r="O174" s="68">
        <f t="shared" si="10"/>
        <v>495.8</v>
      </c>
      <c r="P174" s="67">
        <f t="shared" si="11"/>
        <v>6271870</v>
      </c>
      <c r="Q174" s="54" t="s">
        <v>30</v>
      </c>
      <c r="R174" s="55" t="s">
        <v>31</v>
      </c>
    </row>
    <row r="175" spans="1:18" s="23" customFormat="1" ht="393" customHeight="1" thickBot="1">
      <c r="A175" s="48">
        <v>165</v>
      </c>
      <c r="B175" s="42" t="s">
        <v>48</v>
      </c>
      <c r="C175" s="42" t="s">
        <v>423</v>
      </c>
      <c r="D175" s="42">
        <v>1000123734</v>
      </c>
      <c r="E175" s="42" t="s">
        <v>424</v>
      </c>
      <c r="F175" s="42" t="s">
        <v>398</v>
      </c>
      <c r="G175" s="42" t="s">
        <v>425</v>
      </c>
      <c r="H175" s="179">
        <v>46173</v>
      </c>
      <c r="I175" s="44" t="s">
        <v>28</v>
      </c>
      <c r="J175" s="44" t="s">
        <v>29</v>
      </c>
      <c r="K175" s="49">
        <v>2352900</v>
      </c>
      <c r="L175" s="67">
        <v>12650</v>
      </c>
      <c r="M175" s="68">
        <v>0</v>
      </c>
      <c r="N175" s="68">
        <v>186</v>
      </c>
      <c r="O175" s="68">
        <f t="shared" si="10"/>
        <v>186</v>
      </c>
      <c r="P175" s="67">
        <f t="shared" si="11"/>
        <v>2352900</v>
      </c>
      <c r="Q175" s="54" t="s">
        <v>30</v>
      </c>
      <c r="R175" s="55" t="s">
        <v>31</v>
      </c>
    </row>
    <row r="176" spans="1:18" s="23" customFormat="1" ht="393" customHeight="1" thickBot="1">
      <c r="A176" s="48">
        <v>166</v>
      </c>
      <c r="B176" s="42" t="s">
        <v>32</v>
      </c>
      <c r="C176" s="42" t="s">
        <v>426</v>
      </c>
      <c r="D176" s="42">
        <v>1234095086</v>
      </c>
      <c r="E176" s="42" t="s">
        <v>427</v>
      </c>
      <c r="F176" s="42" t="s">
        <v>401</v>
      </c>
      <c r="G176" s="42" t="s">
        <v>425</v>
      </c>
      <c r="H176" s="179">
        <v>46173</v>
      </c>
      <c r="I176" s="44" t="s">
        <v>28</v>
      </c>
      <c r="J176" s="44" t="s">
        <v>29</v>
      </c>
      <c r="K176" s="49">
        <v>7084740</v>
      </c>
      <c r="L176" s="67">
        <v>38090</v>
      </c>
      <c r="M176" s="68">
        <v>0</v>
      </c>
      <c r="N176" s="68">
        <v>150</v>
      </c>
      <c r="O176" s="68">
        <f t="shared" si="10"/>
        <v>150</v>
      </c>
      <c r="P176" s="67">
        <f t="shared" si="11"/>
        <v>5713500</v>
      </c>
      <c r="Q176" s="54" t="s">
        <v>30</v>
      </c>
      <c r="R176" s="55" t="s">
        <v>31</v>
      </c>
    </row>
    <row r="177" spans="1:18" s="23" customFormat="1" ht="393" customHeight="1" thickBot="1">
      <c r="A177" s="48">
        <v>167</v>
      </c>
      <c r="B177" s="42" t="s">
        <v>32</v>
      </c>
      <c r="C177" s="42" t="s">
        <v>428</v>
      </c>
      <c r="D177" s="42">
        <v>52206725</v>
      </c>
      <c r="E177" s="42" t="s">
        <v>429</v>
      </c>
      <c r="F177" s="42" t="s">
        <v>430</v>
      </c>
      <c r="G177" s="42" t="s">
        <v>431</v>
      </c>
      <c r="H177" s="179">
        <v>46173</v>
      </c>
      <c r="I177" s="44" t="s">
        <v>28</v>
      </c>
      <c r="J177" s="44" t="s">
        <v>29</v>
      </c>
      <c r="K177" s="49">
        <v>2352900</v>
      </c>
      <c r="L177" s="67">
        <v>12650</v>
      </c>
      <c r="M177" s="68">
        <v>0</v>
      </c>
      <c r="N177" s="68">
        <v>160</v>
      </c>
      <c r="O177" s="68">
        <f t="shared" si="10"/>
        <v>160</v>
      </c>
      <c r="P177" s="67">
        <f t="shared" si="11"/>
        <v>2024000</v>
      </c>
      <c r="Q177" s="54" t="s">
        <v>30</v>
      </c>
      <c r="R177" s="55" t="s">
        <v>31</v>
      </c>
    </row>
    <row r="178" spans="1:18" s="23" customFormat="1" ht="393" customHeight="1" thickBot="1">
      <c r="A178" s="48">
        <v>168</v>
      </c>
      <c r="B178" s="42" t="s">
        <v>48</v>
      </c>
      <c r="C178" s="42" t="s">
        <v>432</v>
      </c>
      <c r="D178" s="42">
        <v>1033803191</v>
      </c>
      <c r="E178" s="42" t="s">
        <v>433</v>
      </c>
      <c r="F178" s="42" t="s">
        <v>398</v>
      </c>
      <c r="G178" s="42" t="s">
        <v>431</v>
      </c>
      <c r="H178" s="179">
        <v>46173</v>
      </c>
      <c r="I178" s="44" t="s">
        <v>28</v>
      </c>
      <c r="J178" s="44" t="s">
        <v>29</v>
      </c>
      <c r="K178" s="49">
        <v>2352900</v>
      </c>
      <c r="L178" s="67">
        <v>12650</v>
      </c>
      <c r="M178" s="68">
        <v>0</v>
      </c>
      <c r="N178" s="68">
        <v>186</v>
      </c>
      <c r="O178" s="68">
        <f t="shared" si="10"/>
        <v>186</v>
      </c>
      <c r="P178" s="67">
        <f t="shared" si="11"/>
        <v>2352900</v>
      </c>
      <c r="Q178" s="54" t="s">
        <v>30</v>
      </c>
      <c r="R178" s="55" t="s">
        <v>31</v>
      </c>
    </row>
    <row r="179" spans="1:18" s="23" customFormat="1" ht="393" customHeight="1" thickBot="1">
      <c r="A179" s="48">
        <v>169</v>
      </c>
      <c r="B179" s="42" t="s">
        <v>199</v>
      </c>
      <c r="C179" s="42" t="s">
        <v>434</v>
      </c>
      <c r="D179" s="42">
        <v>1056994574</v>
      </c>
      <c r="E179" s="42" t="s">
        <v>435</v>
      </c>
      <c r="F179" s="42" t="s">
        <v>436</v>
      </c>
      <c r="G179" s="42" t="s">
        <v>437</v>
      </c>
      <c r="H179" s="179">
        <v>46173</v>
      </c>
      <c r="I179" s="44" t="s">
        <v>28</v>
      </c>
      <c r="J179" s="44" t="s">
        <v>29</v>
      </c>
      <c r="K179" s="49">
        <v>17173194</v>
      </c>
      <c r="L179" s="67">
        <v>92329</v>
      </c>
      <c r="M179" s="68">
        <v>0</v>
      </c>
      <c r="N179" s="68">
        <v>100</v>
      </c>
      <c r="O179" s="68">
        <f t="shared" si="10"/>
        <v>100</v>
      </c>
      <c r="P179" s="67">
        <f t="shared" si="11"/>
        <v>9232900</v>
      </c>
      <c r="Q179" s="54" t="s">
        <v>30</v>
      </c>
      <c r="R179" s="55" t="s">
        <v>31</v>
      </c>
    </row>
    <row r="180" spans="1:18" s="23" customFormat="1" ht="393" customHeight="1" thickBot="1">
      <c r="A180" s="48">
        <v>170</v>
      </c>
      <c r="B180" s="42" t="s">
        <v>40</v>
      </c>
      <c r="C180" s="42" t="s">
        <v>438</v>
      </c>
      <c r="D180" s="42">
        <v>1070952037</v>
      </c>
      <c r="E180" s="42" t="s">
        <v>439</v>
      </c>
      <c r="F180" s="42" t="s">
        <v>440</v>
      </c>
      <c r="G180" s="42" t="s">
        <v>441</v>
      </c>
      <c r="H180" s="179">
        <v>46173</v>
      </c>
      <c r="I180" s="44" t="s">
        <v>28</v>
      </c>
      <c r="J180" s="44" t="s">
        <v>29</v>
      </c>
      <c r="K180" s="49">
        <v>16615380</v>
      </c>
      <c r="L180" s="67">
        <v>89330</v>
      </c>
      <c r="M180" s="68">
        <v>0</v>
      </c>
      <c r="N180" s="68">
        <v>186</v>
      </c>
      <c r="O180" s="68">
        <f t="shared" si="10"/>
        <v>186</v>
      </c>
      <c r="P180" s="67">
        <f t="shared" si="11"/>
        <v>16615380</v>
      </c>
      <c r="Q180" s="54" t="s">
        <v>30</v>
      </c>
      <c r="R180" s="55" t="s">
        <v>31</v>
      </c>
    </row>
    <row r="181" spans="1:18" s="23" customFormat="1" ht="393" customHeight="1" thickBot="1">
      <c r="A181" s="48">
        <v>171</v>
      </c>
      <c r="B181" s="42" t="s">
        <v>32</v>
      </c>
      <c r="C181" s="42" t="s">
        <v>442</v>
      </c>
      <c r="D181" s="42">
        <v>52523980</v>
      </c>
      <c r="E181" s="42" t="s">
        <v>443</v>
      </c>
      <c r="F181" s="42" t="s">
        <v>398</v>
      </c>
      <c r="G181" s="42" t="s">
        <v>441</v>
      </c>
      <c r="H181" s="179">
        <v>46173</v>
      </c>
      <c r="I181" s="44" t="s">
        <v>28</v>
      </c>
      <c r="J181" s="44" t="s">
        <v>29</v>
      </c>
      <c r="K181" s="49">
        <v>2352900</v>
      </c>
      <c r="L181" s="67">
        <v>12650</v>
      </c>
      <c r="M181" s="68">
        <v>0</v>
      </c>
      <c r="N181" s="68">
        <v>186</v>
      </c>
      <c r="O181" s="68">
        <f t="shared" si="10"/>
        <v>186</v>
      </c>
      <c r="P181" s="67">
        <f t="shared" si="11"/>
        <v>2352900</v>
      </c>
      <c r="Q181" s="54" t="s">
        <v>30</v>
      </c>
      <c r="R181" s="55" t="s">
        <v>31</v>
      </c>
    </row>
    <row r="182" spans="1:18" s="23" customFormat="1" ht="393" customHeight="1" thickBot="1">
      <c r="A182" s="48">
        <v>172</v>
      </c>
      <c r="B182" s="42" t="s">
        <v>40</v>
      </c>
      <c r="C182" s="42" t="s">
        <v>444</v>
      </c>
      <c r="D182" s="42">
        <v>1018431399</v>
      </c>
      <c r="E182" s="42" t="s">
        <v>445</v>
      </c>
      <c r="F182" s="42" t="s">
        <v>440</v>
      </c>
      <c r="G182" s="42" t="s">
        <v>446</v>
      </c>
      <c r="H182" s="179">
        <v>46173</v>
      </c>
      <c r="I182" s="44" t="s">
        <v>28</v>
      </c>
      <c r="J182" s="44" t="s">
        <v>29</v>
      </c>
      <c r="K182" s="49">
        <v>16615380</v>
      </c>
      <c r="L182" s="67">
        <v>89330</v>
      </c>
      <c r="M182" s="68">
        <v>0</v>
      </c>
      <c r="N182" s="68">
        <v>186</v>
      </c>
      <c r="O182" s="68">
        <f t="shared" si="10"/>
        <v>186</v>
      </c>
      <c r="P182" s="67">
        <f t="shared" si="11"/>
        <v>16615380</v>
      </c>
      <c r="Q182" s="54" t="s">
        <v>30</v>
      </c>
      <c r="R182" s="55" t="s">
        <v>31</v>
      </c>
    </row>
    <row r="183" spans="1:18" s="23" customFormat="1" ht="393" customHeight="1" thickBot="1">
      <c r="A183" s="48">
        <v>173</v>
      </c>
      <c r="B183" s="42" t="s">
        <v>145</v>
      </c>
      <c r="C183" s="42" t="s">
        <v>447</v>
      </c>
      <c r="D183" s="42">
        <v>1010175486</v>
      </c>
      <c r="E183" s="42" t="s">
        <v>448</v>
      </c>
      <c r="F183" s="42" t="s">
        <v>430</v>
      </c>
      <c r="G183" s="42" t="s">
        <v>446</v>
      </c>
      <c r="H183" s="179">
        <v>46173</v>
      </c>
      <c r="I183" s="44" t="s">
        <v>28</v>
      </c>
      <c r="J183" s="44" t="s">
        <v>29</v>
      </c>
      <c r="K183" s="49">
        <v>2352900</v>
      </c>
      <c r="L183" s="67">
        <v>12650</v>
      </c>
      <c r="M183" s="68">
        <v>1</v>
      </c>
      <c r="N183" s="68">
        <v>186</v>
      </c>
      <c r="O183" s="68">
        <f t="shared" si="10"/>
        <v>187</v>
      </c>
      <c r="P183" s="67">
        <f t="shared" si="11"/>
        <v>2365550</v>
      </c>
      <c r="Q183" s="54" t="s">
        <v>30</v>
      </c>
      <c r="R183" s="55" t="s">
        <v>31</v>
      </c>
    </row>
    <row r="184" spans="1:18" s="23" customFormat="1" ht="393" customHeight="1" thickBot="1">
      <c r="A184" s="48">
        <v>174</v>
      </c>
      <c r="B184" s="42" t="s">
        <v>40</v>
      </c>
      <c r="C184" s="42" t="s">
        <v>449</v>
      </c>
      <c r="D184" s="42">
        <v>1049604359</v>
      </c>
      <c r="E184" s="42" t="s">
        <v>450</v>
      </c>
      <c r="F184" s="42" t="s">
        <v>440</v>
      </c>
      <c r="G184" s="42" t="s">
        <v>446</v>
      </c>
      <c r="H184" s="179">
        <v>46173</v>
      </c>
      <c r="I184" s="44" t="s">
        <v>28</v>
      </c>
      <c r="J184" s="44" t="s">
        <v>29</v>
      </c>
      <c r="K184" s="49">
        <v>16615380</v>
      </c>
      <c r="L184" s="67">
        <v>89330</v>
      </c>
      <c r="M184" s="68">
        <v>0</v>
      </c>
      <c r="N184" s="68">
        <v>186</v>
      </c>
      <c r="O184" s="68">
        <f t="shared" si="10"/>
        <v>186</v>
      </c>
      <c r="P184" s="67">
        <f t="shared" si="11"/>
        <v>16615380</v>
      </c>
      <c r="Q184" s="54" t="s">
        <v>30</v>
      </c>
      <c r="R184" s="55" t="s">
        <v>31</v>
      </c>
    </row>
    <row r="185" spans="1:18" s="23" customFormat="1" ht="393" customHeight="1" thickBot="1">
      <c r="A185" s="48">
        <v>175</v>
      </c>
      <c r="B185" s="42" t="s">
        <v>40</v>
      </c>
      <c r="C185" s="42" t="s">
        <v>451</v>
      </c>
      <c r="D185" s="42">
        <v>1140814805</v>
      </c>
      <c r="E185" s="42" t="s">
        <v>452</v>
      </c>
      <c r="F185" s="42" t="s">
        <v>453</v>
      </c>
      <c r="G185" s="42" t="s">
        <v>446</v>
      </c>
      <c r="H185" s="179">
        <v>46173</v>
      </c>
      <c r="I185" s="44" t="s">
        <v>28</v>
      </c>
      <c r="J185" s="44" t="s">
        <v>29</v>
      </c>
      <c r="K185" s="49">
        <v>16991100</v>
      </c>
      <c r="L185" s="67">
        <v>91350</v>
      </c>
      <c r="M185" s="68">
        <v>0</v>
      </c>
      <c r="N185" s="68">
        <v>110</v>
      </c>
      <c r="O185" s="68">
        <f t="shared" si="10"/>
        <v>110</v>
      </c>
      <c r="P185" s="67">
        <f t="shared" si="11"/>
        <v>10048500</v>
      </c>
      <c r="Q185" s="54" t="s">
        <v>30</v>
      </c>
      <c r="R185" s="55" t="s">
        <v>31</v>
      </c>
    </row>
    <row r="186" spans="1:18" s="23" customFormat="1" ht="393" customHeight="1" thickBot="1">
      <c r="A186" s="48">
        <v>176</v>
      </c>
      <c r="B186" s="42" t="s">
        <v>48</v>
      </c>
      <c r="C186" s="42" t="s">
        <v>454</v>
      </c>
      <c r="D186" s="42">
        <v>1033710117</v>
      </c>
      <c r="E186" s="42" t="s">
        <v>455</v>
      </c>
      <c r="F186" s="42" t="s">
        <v>398</v>
      </c>
      <c r="G186" s="42" t="s">
        <v>456</v>
      </c>
      <c r="H186" s="179">
        <v>46173</v>
      </c>
      <c r="I186" s="44" t="s">
        <v>28</v>
      </c>
      <c r="J186" s="44" t="s">
        <v>29</v>
      </c>
      <c r="K186" s="49">
        <v>2352900</v>
      </c>
      <c r="L186" s="67">
        <v>12650</v>
      </c>
      <c r="M186" s="68">
        <v>97</v>
      </c>
      <c r="N186" s="68">
        <v>220</v>
      </c>
      <c r="O186" s="68">
        <f t="shared" si="10"/>
        <v>317</v>
      </c>
      <c r="P186" s="67">
        <f t="shared" si="11"/>
        <v>4010050</v>
      </c>
      <c r="Q186" s="54" t="s">
        <v>30</v>
      </c>
      <c r="R186" s="55" t="s">
        <v>31</v>
      </c>
    </row>
    <row r="187" spans="1:18" s="23" customFormat="1" ht="393" customHeight="1" thickBot="1">
      <c r="A187" s="48">
        <v>177</v>
      </c>
      <c r="B187" s="42" t="s">
        <v>457</v>
      </c>
      <c r="C187" s="42" t="s">
        <v>458</v>
      </c>
      <c r="D187" s="42">
        <v>52484514</v>
      </c>
      <c r="E187" s="42" t="s">
        <v>459</v>
      </c>
      <c r="F187" s="42" t="s">
        <v>26</v>
      </c>
      <c r="G187" s="42" t="s">
        <v>456</v>
      </c>
      <c r="H187" s="179">
        <v>46173</v>
      </c>
      <c r="I187" s="44" t="s">
        <v>28</v>
      </c>
      <c r="J187" s="44" t="s">
        <v>29</v>
      </c>
      <c r="K187" s="49">
        <v>2352900</v>
      </c>
      <c r="L187" s="67">
        <v>12650</v>
      </c>
      <c r="M187" s="68">
        <v>0</v>
      </c>
      <c r="N187" s="68">
        <v>186</v>
      </c>
      <c r="O187" s="68">
        <f t="shared" si="10"/>
        <v>186</v>
      </c>
      <c r="P187" s="67">
        <f t="shared" si="11"/>
        <v>2352900</v>
      </c>
      <c r="Q187" s="54" t="s">
        <v>30</v>
      </c>
      <c r="R187" s="55" t="s">
        <v>31</v>
      </c>
    </row>
    <row r="188" spans="1:18" s="23" customFormat="1" ht="393" customHeight="1" thickBot="1">
      <c r="A188" s="48">
        <v>178</v>
      </c>
      <c r="B188" s="42" t="s">
        <v>40</v>
      </c>
      <c r="C188" s="42" t="s">
        <v>460</v>
      </c>
      <c r="D188" s="42">
        <v>1020765060</v>
      </c>
      <c r="E188" s="42" t="s">
        <v>461</v>
      </c>
      <c r="F188" s="42" t="s">
        <v>462</v>
      </c>
      <c r="G188" s="42" t="s">
        <v>456</v>
      </c>
      <c r="H188" s="179">
        <v>46173</v>
      </c>
      <c r="I188" s="44" t="s">
        <v>28</v>
      </c>
      <c r="J188" s="44" t="s">
        <v>29</v>
      </c>
      <c r="K188" s="49">
        <v>17430060</v>
      </c>
      <c r="L188" s="67">
        <v>93710</v>
      </c>
      <c r="M188" s="68">
        <v>0</v>
      </c>
      <c r="N188" s="68">
        <v>19</v>
      </c>
      <c r="O188" s="68">
        <f t="shared" si="10"/>
        <v>19</v>
      </c>
      <c r="P188" s="67">
        <f t="shared" si="11"/>
        <v>1780490</v>
      </c>
      <c r="Q188" s="54" t="s">
        <v>30</v>
      </c>
      <c r="R188" s="55" t="s">
        <v>31</v>
      </c>
    </row>
    <row r="189" spans="1:18" s="23" customFormat="1" ht="393" customHeight="1" thickBot="1">
      <c r="A189" s="48">
        <v>179</v>
      </c>
      <c r="B189" s="42" t="s">
        <v>111</v>
      </c>
      <c r="C189" s="42" t="s">
        <v>463</v>
      </c>
      <c r="D189" s="42">
        <v>1014244672</v>
      </c>
      <c r="E189" s="42" t="s">
        <v>464</v>
      </c>
      <c r="F189" s="42" t="s">
        <v>462</v>
      </c>
      <c r="G189" s="42" t="s">
        <v>456</v>
      </c>
      <c r="H189" s="179">
        <v>46173</v>
      </c>
      <c r="I189" s="44" t="s">
        <v>28</v>
      </c>
      <c r="J189" s="44" t="s">
        <v>29</v>
      </c>
      <c r="K189" s="49">
        <v>17430060</v>
      </c>
      <c r="L189" s="67">
        <v>93710</v>
      </c>
      <c r="M189" s="68">
        <v>0</v>
      </c>
      <c r="N189" s="68">
        <v>140</v>
      </c>
      <c r="O189" s="68">
        <f t="shared" si="10"/>
        <v>140</v>
      </c>
      <c r="P189" s="67">
        <f t="shared" si="11"/>
        <v>13119400</v>
      </c>
      <c r="Q189" s="54" t="s">
        <v>30</v>
      </c>
      <c r="R189" s="55" t="s">
        <v>31</v>
      </c>
    </row>
    <row r="190" spans="1:18" s="23" customFormat="1" ht="393" customHeight="1" thickBot="1">
      <c r="A190" s="48">
        <v>180</v>
      </c>
      <c r="B190" s="42" t="s">
        <v>40</v>
      </c>
      <c r="C190" s="42" t="s">
        <v>465</v>
      </c>
      <c r="D190" s="42">
        <v>1144026744</v>
      </c>
      <c r="E190" s="42" t="s">
        <v>466</v>
      </c>
      <c r="F190" s="42" t="s">
        <v>462</v>
      </c>
      <c r="G190" s="42" t="s">
        <v>467</v>
      </c>
      <c r="H190" s="179">
        <v>46173</v>
      </c>
      <c r="I190" s="44" t="s">
        <v>28</v>
      </c>
      <c r="J190" s="44" t="s">
        <v>29</v>
      </c>
      <c r="K190" s="49">
        <v>17430060</v>
      </c>
      <c r="L190" s="67">
        <v>93710</v>
      </c>
      <c r="M190" s="68">
        <v>0</v>
      </c>
      <c r="N190" s="68">
        <v>16</v>
      </c>
      <c r="O190" s="68">
        <f t="shared" si="10"/>
        <v>16</v>
      </c>
      <c r="P190" s="67">
        <f t="shared" si="11"/>
        <v>1499360</v>
      </c>
      <c r="Q190" s="54" t="s">
        <v>30</v>
      </c>
      <c r="R190" s="55" t="s">
        <v>31</v>
      </c>
    </row>
    <row r="191" spans="1:18" s="23" customFormat="1" ht="393" customHeight="1" thickBot="1">
      <c r="A191" s="48">
        <v>181</v>
      </c>
      <c r="B191" s="42" t="s">
        <v>199</v>
      </c>
      <c r="C191" s="42" t="s">
        <v>468</v>
      </c>
      <c r="D191" s="42">
        <v>53009994</v>
      </c>
      <c r="E191" s="42" t="s">
        <v>469</v>
      </c>
      <c r="F191" s="42" t="s">
        <v>54</v>
      </c>
      <c r="G191" s="42" t="s">
        <v>456</v>
      </c>
      <c r="H191" s="179">
        <v>46173</v>
      </c>
      <c r="I191" s="44" t="s">
        <v>28</v>
      </c>
      <c r="J191" s="44" t="s">
        <v>29</v>
      </c>
      <c r="K191" s="49">
        <v>2352900</v>
      </c>
      <c r="L191" s="67">
        <v>12650</v>
      </c>
      <c r="M191" s="68">
        <v>113</v>
      </c>
      <c r="N191" s="68">
        <v>220</v>
      </c>
      <c r="O191" s="68">
        <f t="shared" si="10"/>
        <v>333</v>
      </c>
      <c r="P191" s="67">
        <f t="shared" si="11"/>
        <v>4212450</v>
      </c>
      <c r="Q191" s="54" t="s">
        <v>30</v>
      </c>
      <c r="R191" s="55" t="s">
        <v>31</v>
      </c>
    </row>
    <row r="192" spans="1:18" s="23" customFormat="1" ht="393" customHeight="1" thickBot="1">
      <c r="A192" s="48">
        <v>182</v>
      </c>
      <c r="B192" s="42" t="s">
        <v>40</v>
      </c>
      <c r="C192" s="42" t="s">
        <v>470</v>
      </c>
      <c r="D192" s="42">
        <v>1121910969</v>
      </c>
      <c r="E192" s="42" t="s">
        <v>471</v>
      </c>
      <c r="F192" s="42" t="s">
        <v>401</v>
      </c>
      <c r="G192" s="42" t="s">
        <v>456</v>
      </c>
      <c r="H192" s="179">
        <v>46173</v>
      </c>
      <c r="I192" s="44" t="s">
        <v>28</v>
      </c>
      <c r="J192" s="44" t="s">
        <v>29</v>
      </c>
      <c r="K192" s="49">
        <v>7084740</v>
      </c>
      <c r="L192" s="67">
        <v>38090</v>
      </c>
      <c r="M192" s="68">
        <v>0</v>
      </c>
      <c r="N192" s="68">
        <v>192</v>
      </c>
      <c r="O192" s="68">
        <f t="shared" si="10"/>
        <v>192</v>
      </c>
      <c r="P192" s="67">
        <f t="shared" si="11"/>
        <v>7313280</v>
      </c>
      <c r="Q192" s="54" t="s">
        <v>30</v>
      </c>
      <c r="R192" s="55" t="s">
        <v>31</v>
      </c>
    </row>
    <row r="193" spans="1:18" s="23" customFormat="1" ht="393" customHeight="1" thickBot="1">
      <c r="A193" s="48">
        <v>183</v>
      </c>
      <c r="B193" s="42" t="s">
        <v>224</v>
      </c>
      <c r="C193" s="42" t="s">
        <v>472</v>
      </c>
      <c r="D193" s="42">
        <v>1007408711</v>
      </c>
      <c r="E193" s="42" t="s">
        <v>473</v>
      </c>
      <c r="F193" s="42" t="s">
        <v>35</v>
      </c>
      <c r="G193" s="42" t="s">
        <v>474</v>
      </c>
      <c r="H193" s="179">
        <v>46173</v>
      </c>
      <c r="I193" s="44" t="s">
        <v>28</v>
      </c>
      <c r="J193" s="44" t="s">
        <v>29</v>
      </c>
      <c r="K193" s="49">
        <v>7084740</v>
      </c>
      <c r="L193" s="67">
        <v>38090</v>
      </c>
      <c r="M193" s="68">
        <v>0</v>
      </c>
      <c r="N193" s="68">
        <v>186</v>
      </c>
      <c r="O193" s="68">
        <f t="shared" si="10"/>
        <v>186</v>
      </c>
      <c r="P193" s="67">
        <f t="shared" si="11"/>
        <v>7084740</v>
      </c>
      <c r="Q193" s="54" t="s">
        <v>30</v>
      </c>
      <c r="R193" s="55" t="s">
        <v>31</v>
      </c>
    </row>
    <row r="194" spans="1:18" s="23" customFormat="1" ht="393" customHeight="1" thickBot="1">
      <c r="A194" s="48">
        <v>184</v>
      </c>
      <c r="B194" s="42" t="s">
        <v>475</v>
      </c>
      <c r="C194" s="42" t="s">
        <v>476</v>
      </c>
      <c r="D194" s="42">
        <v>1033709762</v>
      </c>
      <c r="E194" s="42" t="s">
        <v>477</v>
      </c>
      <c r="F194" s="42" t="s">
        <v>415</v>
      </c>
      <c r="G194" s="42" t="s">
        <v>478</v>
      </c>
      <c r="H194" s="179">
        <v>46173</v>
      </c>
      <c r="I194" s="44" t="s">
        <v>28</v>
      </c>
      <c r="J194" s="44" t="s">
        <v>29</v>
      </c>
      <c r="K194" s="49">
        <v>2352900</v>
      </c>
      <c r="L194" s="67">
        <v>12650</v>
      </c>
      <c r="M194" s="68">
        <v>0</v>
      </c>
      <c r="N194" s="68">
        <v>152</v>
      </c>
      <c r="O194" s="68">
        <f t="shared" si="10"/>
        <v>152</v>
      </c>
      <c r="P194" s="67">
        <f t="shared" si="11"/>
        <v>1922800</v>
      </c>
      <c r="Q194" s="54" t="s">
        <v>30</v>
      </c>
      <c r="R194" s="55" t="s">
        <v>31</v>
      </c>
    </row>
    <row r="195" spans="1:18" s="23" customFormat="1" ht="393" customHeight="1" thickBot="1">
      <c r="A195" s="48">
        <v>185</v>
      </c>
      <c r="B195" s="42" t="s">
        <v>40</v>
      </c>
      <c r="C195" s="42" t="s">
        <v>479</v>
      </c>
      <c r="D195" s="42">
        <v>1121870595</v>
      </c>
      <c r="E195" s="42" t="s">
        <v>480</v>
      </c>
      <c r="F195" s="42" t="s">
        <v>481</v>
      </c>
      <c r="G195" s="42" t="s">
        <v>482</v>
      </c>
      <c r="H195" s="179">
        <v>46173</v>
      </c>
      <c r="I195" s="44" t="s">
        <v>28</v>
      </c>
      <c r="J195" s="44" t="s">
        <v>29</v>
      </c>
      <c r="K195" s="49">
        <v>17951790</v>
      </c>
      <c r="L195" s="67">
        <v>96515</v>
      </c>
      <c r="M195" s="68">
        <v>0</v>
      </c>
      <c r="N195" s="68">
        <v>145</v>
      </c>
      <c r="O195" s="68">
        <f t="shared" ref="O195:O214" si="12">+M195+N195</f>
        <v>145</v>
      </c>
      <c r="P195" s="67">
        <f t="shared" ref="P195:P214" si="13">+O195*L195</f>
        <v>13994675</v>
      </c>
      <c r="Q195" s="54" t="s">
        <v>30</v>
      </c>
      <c r="R195" s="55" t="s">
        <v>31</v>
      </c>
    </row>
    <row r="196" spans="1:18" s="23" customFormat="1" ht="393" customHeight="1" thickBot="1">
      <c r="A196" s="48">
        <v>186</v>
      </c>
      <c r="B196" s="42" t="s">
        <v>40</v>
      </c>
      <c r="C196" s="42" t="s">
        <v>483</v>
      </c>
      <c r="D196" s="42">
        <v>1007297932</v>
      </c>
      <c r="E196" s="42" t="s">
        <v>484</v>
      </c>
      <c r="F196" s="42" t="s">
        <v>401</v>
      </c>
      <c r="G196" s="42" t="s">
        <v>482</v>
      </c>
      <c r="H196" s="179">
        <v>46173</v>
      </c>
      <c r="I196" s="44" t="s">
        <v>28</v>
      </c>
      <c r="J196" s="44" t="s">
        <v>29</v>
      </c>
      <c r="K196" s="49">
        <v>7084740</v>
      </c>
      <c r="L196" s="67">
        <v>38090</v>
      </c>
      <c r="M196" s="68">
        <v>0</v>
      </c>
      <c r="N196" s="68">
        <v>162</v>
      </c>
      <c r="O196" s="68">
        <f t="shared" si="12"/>
        <v>162</v>
      </c>
      <c r="P196" s="67">
        <f t="shared" si="13"/>
        <v>6170580</v>
      </c>
      <c r="Q196" s="54" t="s">
        <v>30</v>
      </c>
      <c r="R196" s="55" t="s">
        <v>31</v>
      </c>
    </row>
    <row r="197" spans="1:18" s="23" customFormat="1" ht="393" customHeight="1" thickBot="1">
      <c r="A197" s="48">
        <v>187</v>
      </c>
      <c r="B197" s="42" t="s">
        <v>40</v>
      </c>
      <c r="C197" s="42" t="s">
        <v>485</v>
      </c>
      <c r="D197" s="42">
        <v>39690340</v>
      </c>
      <c r="E197" s="42" t="s">
        <v>486</v>
      </c>
      <c r="F197" s="42" t="s">
        <v>401</v>
      </c>
      <c r="G197" s="42" t="s">
        <v>482</v>
      </c>
      <c r="H197" s="179">
        <v>46173</v>
      </c>
      <c r="I197" s="44" t="s">
        <v>28</v>
      </c>
      <c r="J197" s="44" t="s">
        <v>29</v>
      </c>
      <c r="K197" s="49">
        <v>7084740</v>
      </c>
      <c r="L197" s="67">
        <v>38090</v>
      </c>
      <c r="M197" s="68">
        <v>0</v>
      </c>
      <c r="N197" s="68">
        <v>180</v>
      </c>
      <c r="O197" s="68">
        <f t="shared" si="12"/>
        <v>180</v>
      </c>
      <c r="P197" s="67">
        <f t="shared" si="13"/>
        <v>6856200</v>
      </c>
      <c r="Q197" s="54" t="s">
        <v>30</v>
      </c>
      <c r="R197" s="55" t="s">
        <v>31</v>
      </c>
    </row>
    <row r="198" spans="1:18" s="23" customFormat="1" ht="393" customHeight="1" thickBot="1">
      <c r="A198" s="48">
        <v>188</v>
      </c>
      <c r="B198" s="42" t="s">
        <v>40</v>
      </c>
      <c r="C198" s="42" t="s">
        <v>487</v>
      </c>
      <c r="D198" s="42">
        <v>1000857226</v>
      </c>
      <c r="E198" s="42" t="s">
        <v>488</v>
      </c>
      <c r="F198" s="42" t="s">
        <v>401</v>
      </c>
      <c r="G198" s="42" t="s">
        <v>482</v>
      </c>
      <c r="H198" s="179">
        <v>46173</v>
      </c>
      <c r="I198" s="44" t="s">
        <v>28</v>
      </c>
      <c r="J198" s="44" t="s">
        <v>29</v>
      </c>
      <c r="K198" s="49">
        <v>7084740</v>
      </c>
      <c r="L198" s="67">
        <v>38090</v>
      </c>
      <c r="M198" s="68">
        <v>0</v>
      </c>
      <c r="N198" s="68">
        <v>169</v>
      </c>
      <c r="O198" s="68">
        <f t="shared" si="12"/>
        <v>169</v>
      </c>
      <c r="P198" s="67">
        <f t="shared" si="13"/>
        <v>6437210</v>
      </c>
      <c r="Q198" s="54" t="s">
        <v>30</v>
      </c>
      <c r="R198" s="55" t="s">
        <v>31</v>
      </c>
    </row>
    <row r="199" spans="1:18" s="23" customFormat="1" ht="393" customHeight="1" thickBot="1">
      <c r="A199" s="48">
        <v>189</v>
      </c>
      <c r="B199" s="42" t="s">
        <v>32</v>
      </c>
      <c r="C199" s="42" t="s">
        <v>489</v>
      </c>
      <c r="D199" s="42">
        <v>1026291361</v>
      </c>
      <c r="E199" s="42" t="s">
        <v>490</v>
      </c>
      <c r="F199" s="42" t="s">
        <v>401</v>
      </c>
      <c r="G199" s="42" t="s">
        <v>482</v>
      </c>
      <c r="H199" s="179">
        <v>46173</v>
      </c>
      <c r="I199" s="44" t="s">
        <v>28</v>
      </c>
      <c r="J199" s="44" t="s">
        <v>29</v>
      </c>
      <c r="K199" s="49">
        <v>7084740</v>
      </c>
      <c r="L199" s="67">
        <v>38090</v>
      </c>
      <c r="M199" s="68">
        <v>0</v>
      </c>
      <c r="N199" s="68">
        <v>170</v>
      </c>
      <c r="O199" s="68">
        <f t="shared" si="12"/>
        <v>170</v>
      </c>
      <c r="P199" s="67">
        <f t="shared" si="13"/>
        <v>6475300</v>
      </c>
      <c r="Q199" s="54" t="s">
        <v>30</v>
      </c>
      <c r="R199" s="55" t="s">
        <v>31</v>
      </c>
    </row>
    <row r="200" spans="1:18" s="23" customFormat="1" ht="393" customHeight="1" thickBot="1">
      <c r="A200" s="48">
        <v>190</v>
      </c>
      <c r="B200" s="42" t="s">
        <v>94</v>
      </c>
      <c r="C200" s="42" t="s">
        <v>491</v>
      </c>
      <c r="D200" s="42">
        <v>79972342</v>
      </c>
      <c r="E200" s="42" t="s">
        <v>492</v>
      </c>
      <c r="F200" s="42" t="s">
        <v>398</v>
      </c>
      <c r="G200" s="42" t="s">
        <v>482</v>
      </c>
      <c r="H200" s="179">
        <v>46173</v>
      </c>
      <c r="I200" s="44" t="s">
        <v>28</v>
      </c>
      <c r="J200" s="44" t="s">
        <v>29</v>
      </c>
      <c r="K200" s="49">
        <v>2352900</v>
      </c>
      <c r="L200" s="67">
        <v>12650</v>
      </c>
      <c r="M200" s="68">
        <v>24</v>
      </c>
      <c r="N200" s="68">
        <v>200</v>
      </c>
      <c r="O200" s="68">
        <f t="shared" si="12"/>
        <v>224</v>
      </c>
      <c r="P200" s="67">
        <f t="shared" si="13"/>
        <v>2833600</v>
      </c>
      <c r="Q200" s="54" t="s">
        <v>30</v>
      </c>
      <c r="R200" s="55" t="s">
        <v>31</v>
      </c>
    </row>
    <row r="201" spans="1:18" s="23" customFormat="1" ht="393" customHeight="1" thickBot="1">
      <c r="A201" s="48">
        <v>191</v>
      </c>
      <c r="B201" s="42" t="s">
        <v>40</v>
      </c>
      <c r="C201" s="42" t="s">
        <v>493</v>
      </c>
      <c r="D201" s="42">
        <v>1032463438</v>
      </c>
      <c r="E201" s="42" t="s">
        <v>494</v>
      </c>
      <c r="F201" s="42" t="s">
        <v>495</v>
      </c>
      <c r="G201" s="42" t="s">
        <v>496</v>
      </c>
      <c r="H201" s="179">
        <v>46173</v>
      </c>
      <c r="I201" s="44" t="s">
        <v>28</v>
      </c>
      <c r="J201" s="44" t="s">
        <v>29</v>
      </c>
      <c r="K201" s="49">
        <v>16926000</v>
      </c>
      <c r="L201" s="67">
        <v>91000</v>
      </c>
      <c r="M201" s="68">
        <v>0</v>
      </c>
      <c r="N201" s="68">
        <v>156</v>
      </c>
      <c r="O201" s="68">
        <f t="shared" si="12"/>
        <v>156</v>
      </c>
      <c r="P201" s="67">
        <f t="shared" si="13"/>
        <v>14196000</v>
      </c>
      <c r="Q201" s="54" t="s">
        <v>30</v>
      </c>
      <c r="R201" s="55" t="s">
        <v>31</v>
      </c>
    </row>
    <row r="202" spans="1:18" s="23" customFormat="1" ht="393" customHeight="1" thickBot="1">
      <c r="A202" s="48">
        <v>192</v>
      </c>
      <c r="B202" s="42" t="s">
        <v>40</v>
      </c>
      <c r="C202" s="42" t="s">
        <v>497</v>
      </c>
      <c r="D202" s="42">
        <v>1140864497</v>
      </c>
      <c r="E202" s="42" t="s">
        <v>498</v>
      </c>
      <c r="F202" s="42" t="s">
        <v>440</v>
      </c>
      <c r="G202" s="42" t="s">
        <v>499</v>
      </c>
      <c r="H202" s="179">
        <v>46173</v>
      </c>
      <c r="I202" s="44" t="s">
        <v>28</v>
      </c>
      <c r="J202" s="44" t="s">
        <v>29</v>
      </c>
      <c r="K202" s="49">
        <v>16615380</v>
      </c>
      <c r="L202" s="67">
        <v>89330</v>
      </c>
      <c r="M202" s="68">
        <v>0</v>
      </c>
      <c r="N202" s="68">
        <v>186</v>
      </c>
      <c r="O202" s="68">
        <f t="shared" si="12"/>
        <v>186</v>
      </c>
      <c r="P202" s="67">
        <f t="shared" si="13"/>
        <v>16615380</v>
      </c>
      <c r="Q202" s="54" t="s">
        <v>30</v>
      </c>
      <c r="R202" s="55" t="s">
        <v>31</v>
      </c>
    </row>
    <row r="203" spans="1:18" s="23" customFormat="1" ht="393" customHeight="1" thickBot="1">
      <c r="A203" s="48">
        <v>193</v>
      </c>
      <c r="B203" s="42" t="s">
        <v>40</v>
      </c>
      <c r="C203" s="42" t="s">
        <v>500</v>
      </c>
      <c r="D203" s="42">
        <v>1019128628</v>
      </c>
      <c r="E203" s="42" t="s">
        <v>501</v>
      </c>
      <c r="F203" s="42" t="s">
        <v>502</v>
      </c>
      <c r="G203" s="42" t="s">
        <v>499</v>
      </c>
      <c r="H203" s="179">
        <v>46173</v>
      </c>
      <c r="I203" s="44" t="s">
        <v>28</v>
      </c>
      <c r="J203" s="44" t="s">
        <v>29</v>
      </c>
      <c r="K203" s="49">
        <v>16991100</v>
      </c>
      <c r="L203" s="67">
        <v>91350</v>
      </c>
      <c r="M203" s="68">
        <v>0</v>
      </c>
      <c r="N203" s="68">
        <v>145</v>
      </c>
      <c r="O203" s="68">
        <f t="shared" si="12"/>
        <v>145</v>
      </c>
      <c r="P203" s="67">
        <f t="shared" si="13"/>
        <v>13245750</v>
      </c>
      <c r="Q203" s="54" t="s">
        <v>30</v>
      </c>
      <c r="R203" s="55" t="s">
        <v>31</v>
      </c>
    </row>
    <row r="204" spans="1:18" s="23" customFormat="1" ht="393" customHeight="1" thickBot="1">
      <c r="A204" s="48">
        <v>194</v>
      </c>
      <c r="B204" s="42" t="s">
        <v>40</v>
      </c>
      <c r="C204" s="42" t="s">
        <v>503</v>
      </c>
      <c r="D204" s="42">
        <v>1085303474</v>
      </c>
      <c r="E204" s="42" t="s">
        <v>504</v>
      </c>
      <c r="F204" s="42" t="s">
        <v>462</v>
      </c>
      <c r="G204" s="42" t="s">
        <v>505</v>
      </c>
      <c r="H204" s="179">
        <v>46173</v>
      </c>
      <c r="I204" s="44" t="s">
        <v>28</v>
      </c>
      <c r="J204" s="44" t="s">
        <v>29</v>
      </c>
      <c r="K204" s="49">
        <v>17430060</v>
      </c>
      <c r="L204" s="67">
        <v>93710</v>
      </c>
      <c r="M204" s="68">
        <v>0</v>
      </c>
      <c r="N204" s="68">
        <v>69</v>
      </c>
      <c r="O204" s="68">
        <f t="shared" si="12"/>
        <v>69</v>
      </c>
      <c r="P204" s="67">
        <f t="shared" si="13"/>
        <v>6465990</v>
      </c>
      <c r="Q204" s="54" t="s">
        <v>30</v>
      </c>
      <c r="R204" s="55" t="s">
        <v>31</v>
      </c>
    </row>
    <row r="205" spans="1:18" s="23" customFormat="1" ht="393" customHeight="1" thickBot="1">
      <c r="A205" s="48">
        <v>195</v>
      </c>
      <c r="B205" s="42" t="s">
        <v>40</v>
      </c>
      <c r="C205" s="42" t="s">
        <v>506</v>
      </c>
      <c r="D205" s="42">
        <v>1030584799</v>
      </c>
      <c r="E205" s="42" t="s">
        <v>507</v>
      </c>
      <c r="F205" s="42" t="s">
        <v>502</v>
      </c>
      <c r="G205" s="42" t="s">
        <v>505</v>
      </c>
      <c r="H205" s="179">
        <v>46173</v>
      </c>
      <c r="I205" s="44" t="s">
        <v>28</v>
      </c>
      <c r="J205" s="44" t="s">
        <v>29</v>
      </c>
      <c r="K205" s="49">
        <v>16991100</v>
      </c>
      <c r="L205" s="67">
        <v>91350</v>
      </c>
      <c r="M205" s="68">
        <v>0</v>
      </c>
      <c r="N205" s="68">
        <v>136</v>
      </c>
      <c r="O205" s="68">
        <f t="shared" si="12"/>
        <v>136</v>
      </c>
      <c r="P205" s="67">
        <f t="shared" si="13"/>
        <v>12423600</v>
      </c>
      <c r="Q205" s="54" t="s">
        <v>30</v>
      </c>
      <c r="R205" s="55" t="s">
        <v>31</v>
      </c>
    </row>
    <row r="206" spans="1:18" s="23" customFormat="1" ht="393" customHeight="1" thickBot="1">
      <c r="A206" s="48">
        <v>196</v>
      </c>
      <c r="B206" s="42" t="s">
        <v>161</v>
      </c>
      <c r="C206" s="42" t="s">
        <v>508</v>
      </c>
      <c r="D206" s="42">
        <v>52440540</v>
      </c>
      <c r="E206" s="42" t="s">
        <v>509</v>
      </c>
      <c r="F206" s="42" t="s">
        <v>398</v>
      </c>
      <c r="G206" s="42" t="s">
        <v>510</v>
      </c>
      <c r="H206" s="179">
        <v>46173</v>
      </c>
      <c r="I206" s="44" t="s">
        <v>28</v>
      </c>
      <c r="J206" s="44" t="s">
        <v>29</v>
      </c>
      <c r="K206" s="49">
        <v>2352900</v>
      </c>
      <c r="L206" s="67">
        <v>12650</v>
      </c>
      <c r="M206" s="68">
        <v>31</v>
      </c>
      <c r="N206" s="68">
        <v>186</v>
      </c>
      <c r="O206" s="68">
        <f t="shared" si="12"/>
        <v>217</v>
      </c>
      <c r="P206" s="67">
        <f t="shared" si="13"/>
        <v>2745050</v>
      </c>
      <c r="Q206" s="54" t="s">
        <v>30</v>
      </c>
      <c r="R206" s="55" t="s">
        <v>31</v>
      </c>
    </row>
    <row r="207" spans="1:18" s="23" customFormat="1" ht="393" customHeight="1" thickBot="1">
      <c r="A207" s="48">
        <v>197</v>
      </c>
      <c r="B207" s="42" t="s">
        <v>511</v>
      </c>
      <c r="C207" s="42" t="s">
        <v>512</v>
      </c>
      <c r="D207" s="42">
        <v>21147597</v>
      </c>
      <c r="E207" s="42" t="s">
        <v>513</v>
      </c>
      <c r="F207" s="42" t="s">
        <v>398</v>
      </c>
      <c r="G207" s="42" t="s">
        <v>510</v>
      </c>
      <c r="H207" s="179">
        <v>46173</v>
      </c>
      <c r="I207" s="44" t="s">
        <v>28</v>
      </c>
      <c r="J207" s="44" t="s">
        <v>29</v>
      </c>
      <c r="K207" s="49">
        <v>2352900</v>
      </c>
      <c r="L207" s="67">
        <v>12650</v>
      </c>
      <c r="M207" s="68">
        <v>0</v>
      </c>
      <c r="N207" s="68">
        <v>190</v>
      </c>
      <c r="O207" s="68">
        <f t="shared" si="12"/>
        <v>190</v>
      </c>
      <c r="P207" s="67">
        <f t="shared" si="13"/>
        <v>2403500</v>
      </c>
      <c r="Q207" s="54" t="s">
        <v>30</v>
      </c>
      <c r="R207" s="55" t="s">
        <v>31</v>
      </c>
    </row>
    <row r="208" spans="1:18" s="23" customFormat="1" ht="393" customHeight="1" thickBot="1">
      <c r="A208" s="48">
        <v>198</v>
      </c>
      <c r="B208" s="42" t="s">
        <v>40</v>
      </c>
      <c r="C208" s="42" t="s">
        <v>514</v>
      </c>
      <c r="D208" s="42">
        <v>1032461611</v>
      </c>
      <c r="E208" s="42" t="s">
        <v>515</v>
      </c>
      <c r="F208" s="42" t="s">
        <v>516</v>
      </c>
      <c r="G208" s="42" t="s">
        <v>510</v>
      </c>
      <c r="H208" s="179">
        <v>46173</v>
      </c>
      <c r="I208" s="44" t="s">
        <v>28</v>
      </c>
      <c r="J208" s="44" t="s">
        <v>29</v>
      </c>
      <c r="K208" s="49">
        <v>17173194</v>
      </c>
      <c r="L208" s="67">
        <v>92329</v>
      </c>
      <c r="M208" s="68">
        <v>0</v>
      </c>
      <c r="N208" s="68">
        <v>64</v>
      </c>
      <c r="O208" s="68">
        <f t="shared" si="12"/>
        <v>64</v>
      </c>
      <c r="P208" s="67">
        <f t="shared" si="13"/>
        <v>5909056</v>
      </c>
      <c r="Q208" s="54" t="s">
        <v>30</v>
      </c>
      <c r="R208" s="55" t="s">
        <v>31</v>
      </c>
    </row>
    <row r="209" spans="1:18" s="23" customFormat="1" ht="393" customHeight="1" thickBot="1">
      <c r="A209" s="48">
        <v>199</v>
      </c>
      <c r="B209" s="42" t="s">
        <v>40</v>
      </c>
      <c r="C209" s="42" t="s">
        <v>517</v>
      </c>
      <c r="D209" s="42">
        <v>91533362</v>
      </c>
      <c r="E209" s="42" t="s">
        <v>518</v>
      </c>
      <c r="F209" s="42" t="s">
        <v>440</v>
      </c>
      <c r="G209" s="42" t="s">
        <v>510</v>
      </c>
      <c r="H209" s="179">
        <v>46173</v>
      </c>
      <c r="I209" s="44" t="s">
        <v>28</v>
      </c>
      <c r="J209" s="44" t="s">
        <v>29</v>
      </c>
      <c r="K209" s="49">
        <v>16615380</v>
      </c>
      <c r="L209" s="67">
        <v>89330</v>
      </c>
      <c r="M209" s="68">
        <v>31</v>
      </c>
      <c r="N209" s="68">
        <v>186</v>
      </c>
      <c r="O209" s="68">
        <f t="shared" si="12"/>
        <v>217</v>
      </c>
      <c r="P209" s="67">
        <f t="shared" si="13"/>
        <v>19384610</v>
      </c>
      <c r="Q209" s="54" t="s">
        <v>30</v>
      </c>
      <c r="R209" s="55" t="s">
        <v>31</v>
      </c>
    </row>
    <row r="210" spans="1:18" s="23" customFormat="1" ht="393" customHeight="1" thickBot="1">
      <c r="A210" s="48">
        <v>200</v>
      </c>
      <c r="B210" s="42" t="s">
        <v>161</v>
      </c>
      <c r="C210" s="42" t="s">
        <v>519</v>
      </c>
      <c r="D210" s="42">
        <v>1028662697</v>
      </c>
      <c r="E210" s="42" t="s">
        <v>520</v>
      </c>
      <c r="F210" s="42" t="s">
        <v>97</v>
      </c>
      <c r="G210" s="42" t="s">
        <v>521</v>
      </c>
      <c r="H210" s="179">
        <v>46173</v>
      </c>
      <c r="I210" s="44" t="s">
        <v>28</v>
      </c>
      <c r="J210" s="44" t="s">
        <v>29</v>
      </c>
      <c r="K210" s="49">
        <v>2352900</v>
      </c>
      <c r="L210" s="67">
        <v>12650</v>
      </c>
      <c r="M210" s="68">
        <v>29.8</v>
      </c>
      <c r="N210" s="68">
        <v>186</v>
      </c>
      <c r="O210" s="68">
        <f t="shared" si="12"/>
        <v>215.8</v>
      </c>
      <c r="P210" s="67">
        <f t="shared" si="13"/>
        <v>2729870</v>
      </c>
      <c r="Q210" s="54" t="s">
        <v>30</v>
      </c>
      <c r="R210" s="55" t="s">
        <v>31</v>
      </c>
    </row>
    <row r="211" spans="1:18" s="23" customFormat="1" ht="393" customHeight="1" thickBot="1">
      <c r="A211" s="48">
        <v>201</v>
      </c>
      <c r="B211" s="42" t="s">
        <v>48</v>
      </c>
      <c r="C211" s="42" t="s">
        <v>522</v>
      </c>
      <c r="D211" s="42">
        <v>52967286</v>
      </c>
      <c r="E211" s="42" t="s">
        <v>523</v>
      </c>
      <c r="F211" s="42" t="s">
        <v>398</v>
      </c>
      <c r="G211" s="42" t="s">
        <v>521</v>
      </c>
      <c r="H211" s="179">
        <v>46173</v>
      </c>
      <c r="I211" s="44" t="s">
        <v>28</v>
      </c>
      <c r="J211" s="44" t="s">
        <v>29</v>
      </c>
      <c r="K211" s="49">
        <v>2352900</v>
      </c>
      <c r="L211" s="67">
        <v>12650</v>
      </c>
      <c r="M211" s="68">
        <v>49</v>
      </c>
      <c r="N211" s="68">
        <v>220</v>
      </c>
      <c r="O211" s="68">
        <f t="shared" si="12"/>
        <v>269</v>
      </c>
      <c r="P211" s="67">
        <f t="shared" si="13"/>
        <v>3402850</v>
      </c>
      <c r="Q211" s="54" t="s">
        <v>30</v>
      </c>
      <c r="R211" s="55" t="s">
        <v>31</v>
      </c>
    </row>
    <row r="212" spans="1:18" s="23" customFormat="1" ht="393" customHeight="1" thickBot="1">
      <c r="A212" s="48">
        <v>202</v>
      </c>
      <c r="B212" s="42" t="s">
        <v>48</v>
      </c>
      <c r="C212" s="42" t="s">
        <v>524</v>
      </c>
      <c r="D212" s="42">
        <v>1021671426</v>
      </c>
      <c r="E212" s="42" t="s">
        <v>525</v>
      </c>
      <c r="F212" s="42" t="s">
        <v>398</v>
      </c>
      <c r="G212" s="42" t="s">
        <v>521</v>
      </c>
      <c r="H212" s="179">
        <v>46173</v>
      </c>
      <c r="I212" s="44" t="s">
        <v>28</v>
      </c>
      <c r="J212" s="44" t="s">
        <v>29</v>
      </c>
      <c r="K212" s="49">
        <v>2352900</v>
      </c>
      <c r="L212" s="67">
        <v>12650</v>
      </c>
      <c r="M212" s="68">
        <v>0</v>
      </c>
      <c r="N212" s="68">
        <v>186</v>
      </c>
      <c r="O212" s="68">
        <f t="shared" si="12"/>
        <v>186</v>
      </c>
      <c r="P212" s="67">
        <f t="shared" si="13"/>
        <v>2352900</v>
      </c>
      <c r="Q212" s="54" t="s">
        <v>30</v>
      </c>
      <c r="R212" s="55" t="s">
        <v>31</v>
      </c>
    </row>
    <row r="213" spans="1:18" s="23" customFormat="1" ht="393" customHeight="1" thickBot="1">
      <c r="A213" s="48">
        <v>203</v>
      </c>
      <c r="B213" s="42" t="s">
        <v>526</v>
      </c>
      <c r="C213" s="42" t="s">
        <v>527</v>
      </c>
      <c r="D213" s="42">
        <v>52872866</v>
      </c>
      <c r="E213" s="42" t="s">
        <v>528</v>
      </c>
      <c r="F213" s="42" t="s">
        <v>398</v>
      </c>
      <c r="G213" s="42" t="s">
        <v>529</v>
      </c>
      <c r="H213" s="179">
        <v>46173</v>
      </c>
      <c r="I213" s="44" t="s">
        <v>28</v>
      </c>
      <c r="J213" s="44" t="s">
        <v>29</v>
      </c>
      <c r="K213" s="49">
        <v>2352900</v>
      </c>
      <c r="L213" s="67">
        <v>12650</v>
      </c>
      <c r="M213" s="68">
        <v>0</v>
      </c>
      <c r="N213" s="68">
        <v>190</v>
      </c>
      <c r="O213" s="68">
        <f t="shared" si="12"/>
        <v>190</v>
      </c>
      <c r="P213" s="67">
        <f t="shared" si="13"/>
        <v>2403500</v>
      </c>
      <c r="Q213" s="54" t="s">
        <v>30</v>
      </c>
      <c r="R213" s="55" t="s">
        <v>31</v>
      </c>
    </row>
    <row r="214" spans="1:18" s="23" customFormat="1" ht="393" customHeight="1" thickBot="1">
      <c r="A214" s="48">
        <v>204</v>
      </c>
      <c r="B214" s="42" t="s">
        <v>40</v>
      </c>
      <c r="C214" s="42" t="s">
        <v>530</v>
      </c>
      <c r="D214" s="42">
        <v>1090454126</v>
      </c>
      <c r="E214" s="42" t="s">
        <v>531</v>
      </c>
      <c r="F214" s="42" t="s">
        <v>440</v>
      </c>
      <c r="G214" s="42" t="s">
        <v>529</v>
      </c>
      <c r="H214" s="179">
        <v>46173</v>
      </c>
      <c r="I214" s="44" t="s">
        <v>28</v>
      </c>
      <c r="J214" s="44" t="s">
        <v>29</v>
      </c>
      <c r="K214" s="49">
        <v>16615380</v>
      </c>
      <c r="L214" s="67">
        <v>89330</v>
      </c>
      <c r="M214" s="68">
        <v>0</v>
      </c>
      <c r="N214" s="68">
        <v>186</v>
      </c>
      <c r="O214" s="68">
        <f t="shared" si="12"/>
        <v>186</v>
      </c>
      <c r="P214" s="67">
        <f t="shared" si="13"/>
        <v>16615380</v>
      </c>
      <c r="Q214" s="54" t="s">
        <v>30</v>
      </c>
      <c r="R214" s="55" t="s">
        <v>31</v>
      </c>
    </row>
    <row r="215" spans="1:18" s="23" customFormat="1" ht="393" customHeight="1" thickBot="1">
      <c r="A215" s="48">
        <v>205</v>
      </c>
      <c r="B215" s="42" t="s">
        <v>40</v>
      </c>
      <c r="C215" s="42" t="s">
        <v>532</v>
      </c>
      <c r="D215" s="42">
        <v>13491094</v>
      </c>
      <c r="E215" s="42" t="s">
        <v>533</v>
      </c>
      <c r="F215" s="42" t="s">
        <v>534</v>
      </c>
      <c r="G215" s="42" t="s">
        <v>529</v>
      </c>
      <c r="H215" s="179">
        <v>46173</v>
      </c>
      <c r="I215" s="44" t="s">
        <v>28</v>
      </c>
      <c r="J215" s="44" t="s">
        <v>29</v>
      </c>
      <c r="K215" s="49">
        <v>35000000</v>
      </c>
      <c r="L215" s="67" t="s">
        <v>376</v>
      </c>
      <c r="M215" s="67" t="s">
        <v>376</v>
      </c>
      <c r="N215" s="67" t="s">
        <v>376</v>
      </c>
      <c r="O215" s="67" t="s">
        <v>376</v>
      </c>
      <c r="P215" s="67">
        <v>35000000</v>
      </c>
      <c r="Q215" s="54" t="s">
        <v>30</v>
      </c>
      <c r="R215" s="55" t="s">
        <v>31</v>
      </c>
    </row>
    <row r="216" spans="1:18" s="23" customFormat="1" ht="393" customHeight="1" thickBot="1">
      <c r="A216" s="48">
        <v>206</v>
      </c>
      <c r="B216" s="42" t="s">
        <v>511</v>
      </c>
      <c r="C216" s="42" t="s">
        <v>535</v>
      </c>
      <c r="D216" s="42">
        <v>52853134</v>
      </c>
      <c r="E216" s="42" t="s">
        <v>536</v>
      </c>
      <c r="F216" s="42" t="s">
        <v>398</v>
      </c>
      <c r="G216" s="42" t="s">
        <v>537</v>
      </c>
      <c r="H216" s="179">
        <v>46173</v>
      </c>
      <c r="I216" s="44" t="s">
        <v>28</v>
      </c>
      <c r="J216" s="44" t="s">
        <v>29</v>
      </c>
      <c r="K216" s="49">
        <v>2352900</v>
      </c>
      <c r="L216" s="67">
        <v>12650</v>
      </c>
      <c r="M216" s="68">
        <v>0</v>
      </c>
      <c r="N216" s="68">
        <v>190</v>
      </c>
      <c r="O216" s="68">
        <f>+M216+N216</f>
        <v>190</v>
      </c>
      <c r="P216" s="67">
        <f>+O216*L216</f>
        <v>2403500</v>
      </c>
      <c r="Q216" s="54" t="s">
        <v>30</v>
      </c>
      <c r="R216" s="55" t="s">
        <v>31</v>
      </c>
    </row>
    <row r="217" spans="1:18" s="23" customFormat="1" ht="393" customHeight="1" thickBot="1">
      <c r="A217" s="48">
        <v>207</v>
      </c>
      <c r="B217" s="42" t="s">
        <v>32</v>
      </c>
      <c r="C217" s="42" t="s">
        <v>538</v>
      </c>
      <c r="D217" s="42">
        <v>1193472187</v>
      </c>
      <c r="E217" s="42" t="s">
        <v>539</v>
      </c>
      <c r="F217" s="42" t="s">
        <v>410</v>
      </c>
      <c r="G217" s="42" t="s">
        <v>537</v>
      </c>
      <c r="H217" s="179">
        <v>46173</v>
      </c>
      <c r="I217" s="44" t="s">
        <v>28</v>
      </c>
      <c r="J217" s="44" t="s">
        <v>29</v>
      </c>
      <c r="K217" s="49">
        <v>3723720</v>
      </c>
      <c r="L217" s="67">
        <v>20020</v>
      </c>
      <c r="M217" s="68">
        <v>0</v>
      </c>
      <c r="N217" s="68">
        <v>186</v>
      </c>
      <c r="O217" s="68">
        <f>+M217+N217</f>
        <v>186</v>
      </c>
      <c r="P217" s="67">
        <f>+O217*L217</f>
        <v>3723720</v>
      </c>
      <c r="Q217" s="54" t="s">
        <v>30</v>
      </c>
      <c r="R217" s="55" t="s">
        <v>31</v>
      </c>
    </row>
    <row r="218" spans="1:18" s="23" customFormat="1" ht="393" customHeight="1" thickBot="1">
      <c r="A218" s="48">
        <v>208</v>
      </c>
      <c r="B218" s="42" t="s">
        <v>224</v>
      </c>
      <c r="C218" s="42" t="s">
        <v>540</v>
      </c>
      <c r="D218" s="42">
        <v>51994696</v>
      </c>
      <c r="E218" s="42" t="s">
        <v>541</v>
      </c>
      <c r="F218" s="42" t="s">
        <v>97</v>
      </c>
      <c r="G218" s="42" t="s">
        <v>542</v>
      </c>
      <c r="H218" s="179">
        <v>46173</v>
      </c>
      <c r="I218" s="44" t="s">
        <v>28</v>
      </c>
      <c r="J218" s="44" t="s">
        <v>29</v>
      </c>
      <c r="K218" s="49">
        <v>2352900</v>
      </c>
      <c r="L218" s="67">
        <v>12650</v>
      </c>
      <c r="M218" s="68">
        <v>14</v>
      </c>
      <c r="N218" s="68">
        <v>186</v>
      </c>
      <c r="O218" s="68">
        <f>+M218+N218</f>
        <v>200</v>
      </c>
      <c r="P218" s="67">
        <f>+O218*L218</f>
        <v>2530000</v>
      </c>
      <c r="Q218" s="54" t="s">
        <v>30</v>
      </c>
      <c r="R218" s="55" t="s">
        <v>31</v>
      </c>
    </row>
    <row r="219" spans="1:18" s="23" customFormat="1" ht="393" customHeight="1" thickBot="1">
      <c r="A219" s="48">
        <v>209</v>
      </c>
      <c r="B219" s="42" t="s">
        <v>40</v>
      </c>
      <c r="C219" s="42" t="s">
        <v>543</v>
      </c>
      <c r="D219" s="42">
        <v>1098749246</v>
      </c>
      <c r="E219" s="42" t="s">
        <v>544</v>
      </c>
      <c r="F219" s="42" t="s">
        <v>124</v>
      </c>
      <c r="G219" s="42" t="s">
        <v>545</v>
      </c>
      <c r="H219" s="179">
        <v>46173</v>
      </c>
      <c r="I219" s="44" t="s">
        <v>28</v>
      </c>
      <c r="J219" s="44" t="s">
        <v>29</v>
      </c>
      <c r="K219" s="49">
        <v>17951790</v>
      </c>
      <c r="L219" s="67">
        <v>96515</v>
      </c>
      <c r="M219" s="68">
        <v>0</v>
      </c>
      <c r="N219" s="68">
        <v>119</v>
      </c>
      <c r="O219" s="68">
        <f>+M219+N219</f>
        <v>119</v>
      </c>
      <c r="P219" s="67">
        <f>+O219*L219</f>
        <v>11485285</v>
      </c>
      <c r="Q219" s="54" t="s">
        <v>30</v>
      </c>
      <c r="R219" s="55" t="s">
        <v>31</v>
      </c>
    </row>
    <row r="220" spans="1:18" s="23" customFormat="1" ht="393" customHeight="1" thickBot="1">
      <c r="A220" s="48">
        <v>210</v>
      </c>
      <c r="B220" s="42" t="s">
        <v>40</v>
      </c>
      <c r="C220" s="42" t="s">
        <v>546</v>
      </c>
      <c r="D220" s="42">
        <v>6894650</v>
      </c>
      <c r="E220" s="42" t="s">
        <v>547</v>
      </c>
      <c r="F220" s="42" t="s">
        <v>534</v>
      </c>
      <c r="G220" s="42" t="s">
        <v>548</v>
      </c>
      <c r="H220" s="179">
        <v>46173</v>
      </c>
      <c r="I220" s="44" t="s">
        <v>28</v>
      </c>
      <c r="J220" s="44" t="s">
        <v>29</v>
      </c>
      <c r="K220" s="49">
        <v>25000000</v>
      </c>
      <c r="L220" s="67" t="s">
        <v>376</v>
      </c>
      <c r="M220" s="67" t="s">
        <v>376</v>
      </c>
      <c r="N220" s="67" t="s">
        <v>376</v>
      </c>
      <c r="O220" s="67" t="s">
        <v>376</v>
      </c>
      <c r="P220" s="67">
        <v>25000000</v>
      </c>
      <c r="Q220" s="54" t="s">
        <v>30</v>
      </c>
      <c r="R220" s="55" t="s">
        <v>31</v>
      </c>
    </row>
    <row r="221" spans="1:18" s="23" customFormat="1" ht="393" customHeight="1" thickBot="1">
      <c r="A221" s="48">
        <v>211</v>
      </c>
      <c r="B221" s="42" t="s">
        <v>94</v>
      </c>
      <c r="C221" s="42" t="s">
        <v>549</v>
      </c>
      <c r="D221" s="42">
        <v>1012459208</v>
      </c>
      <c r="E221" s="42" t="s">
        <v>550</v>
      </c>
      <c r="F221" s="42" t="s">
        <v>415</v>
      </c>
      <c r="G221" s="42" t="s">
        <v>551</v>
      </c>
      <c r="H221" s="179">
        <v>46173</v>
      </c>
      <c r="I221" s="44" t="s">
        <v>28</v>
      </c>
      <c r="J221" s="44" t="s">
        <v>29</v>
      </c>
      <c r="K221" s="49">
        <v>2352900</v>
      </c>
      <c r="L221" s="67">
        <v>12650</v>
      </c>
      <c r="M221" s="68">
        <v>0</v>
      </c>
      <c r="N221" s="68">
        <v>186</v>
      </c>
      <c r="O221" s="68">
        <f>+M221+N221</f>
        <v>186</v>
      </c>
      <c r="P221" s="67">
        <f>+O221*L221</f>
        <v>2352900</v>
      </c>
      <c r="Q221" s="54" t="s">
        <v>30</v>
      </c>
      <c r="R221" s="55" t="s">
        <v>31</v>
      </c>
    </row>
    <row r="222" spans="1:18" s="23" customFormat="1" ht="393" customHeight="1" thickBot="1">
      <c r="A222" s="48">
        <v>212</v>
      </c>
      <c r="B222" s="42" t="s">
        <v>102</v>
      </c>
      <c r="C222" s="42" t="s">
        <v>552</v>
      </c>
      <c r="D222" s="42">
        <v>664687</v>
      </c>
      <c r="E222" s="42" t="s">
        <v>553</v>
      </c>
      <c r="F222" s="42" t="s">
        <v>401</v>
      </c>
      <c r="G222" s="42" t="s">
        <v>551</v>
      </c>
      <c r="H222" s="179">
        <v>46173</v>
      </c>
      <c r="I222" s="44" t="s">
        <v>28</v>
      </c>
      <c r="J222" s="44" t="s">
        <v>29</v>
      </c>
      <c r="K222" s="49">
        <v>7084740</v>
      </c>
      <c r="L222" s="67">
        <v>38090</v>
      </c>
      <c r="M222" s="68">
        <v>0</v>
      </c>
      <c r="N222" s="68">
        <v>186</v>
      </c>
      <c r="O222" s="68">
        <f>+M222+N222</f>
        <v>186</v>
      </c>
      <c r="P222" s="67">
        <f>+O222*L222</f>
        <v>7084740</v>
      </c>
      <c r="Q222" s="54" t="s">
        <v>30</v>
      </c>
      <c r="R222" s="55" t="s">
        <v>31</v>
      </c>
    </row>
    <row r="223" spans="1:18" s="23" customFormat="1" ht="393" customHeight="1" thickBot="1">
      <c r="A223" s="48">
        <v>213</v>
      </c>
      <c r="B223" s="42" t="s">
        <v>48</v>
      </c>
      <c r="C223" s="42" t="s">
        <v>554</v>
      </c>
      <c r="D223" s="42">
        <v>52543766</v>
      </c>
      <c r="E223" s="42" t="s">
        <v>555</v>
      </c>
      <c r="F223" s="42" t="s">
        <v>556</v>
      </c>
      <c r="G223" s="42" t="s">
        <v>557</v>
      </c>
      <c r="H223" s="179">
        <v>46173</v>
      </c>
      <c r="I223" s="44" t="s">
        <v>28</v>
      </c>
      <c r="J223" s="44" t="s">
        <v>29</v>
      </c>
      <c r="K223" s="49">
        <v>2352900</v>
      </c>
      <c r="L223" s="67">
        <v>12650</v>
      </c>
      <c r="M223" s="68">
        <v>0</v>
      </c>
      <c r="N223" s="68">
        <v>220</v>
      </c>
      <c r="O223" s="68">
        <f>+M223+N223</f>
        <v>220</v>
      </c>
      <c r="P223" s="67">
        <f>+O223*L223</f>
        <v>2783000</v>
      </c>
      <c r="Q223" s="54" t="s">
        <v>30</v>
      </c>
      <c r="R223" s="55" t="s">
        <v>31</v>
      </c>
    </row>
    <row r="224" spans="1:18" s="23" customFormat="1" ht="393" customHeight="1" thickBot="1">
      <c r="A224" s="69">
        <v>214</v>
      </c>
      <c r="B224" s="70" t="s">
        <v>145</v>
      </c>
      <c r="C224" s="70" t="s">
        <v>558</v>
      </c>
      <c r="D224" s="70">
        <v>1018487995</v>
      </c>
      <c r="E224" s="70" t="s">
        <v>559</v>
      </c>
      <c r="F224" s="70" t="s">
        <v>141</v>
      </c>
      <c r="G224" s="70" t="s">
        <v>557</v>
      </c>
      <c r="H224" s="179">
        <v>46173</v>
      </c>
      <c r="I224" s="44" t="s">
        <v>28</v>
      </c>
      <c r="J224" s="44" t="s">
        <v>29</v>
      </c>
      <c r="K224" s="71">
        <v>4523520</v>
      </c>
      <c r="L224" s="72">
        <v>24320</v>
      </c>
      <c r="M224" s="73">
        <v>0</v>
      </c>
      <c r="N224" s="73">
        <v>186</v>
      </c>
      <c r="O224" s="73">
        <f>+M224+N224</f>
        <v>186</v>
      </c>
      <c r="P224" s="72">
        <f>+O224*L224</f>
        <v>4523520</v>
      </c>
      <c r="Q224" s="56" t="s">
        <v>30</v>
      </c>
      <c r="R224" s="57" t="s">
        <v>31</v>
      </c>
    </row>
    <row r="225" spans="1:18">
      <c r="A225" s="33"/>
      <c r="K225" s="35"/>
      <c r="L225" s="36"/>
      <c r="R225" s="22"/>
    </row>
    <row r="226" spans="1:18" ht="25.5">
      <c r="A226" s="33"/>
      <c r="K226" s="35"/>
      <c r="L226" s="36"/>
      <c r="O226" s="65" t="s">
        <v>560</v>
      </c>
      <c r="P226" s="66">
        <f>SUM(P11:P224)</f>
        <v>1347792006</v>
      </c>
      <c r="R226" s="22"/>
    </row>
    <row r="227" spans="1:18">
      <c r="A227" s="33"/>
      <c r="K227" s="35"/>
      <c r="L227" s="36"/>
      <c r="R227" s="22"/>
    </row>
    <row r="228" spans="1:18">
      <c r="A228" s="33"/>
      <c r="K228" s="35"/>
      <c r="L228" s="36"/>
      <c r="R228" s="22"/>
    </row>
    <row r="229" spans="1:18">
      <c r="A229" s="33"/>
      <c r="K229" s="35"/>
      <c r="L229" s="36"/>
      <c r="R229" s="22"/>
    </row>
    <row r="230" spans="1:18">
      <c r="A230" s="33"/>
      <c r="K230" s="35"/>
      <c r="L230" s="36"/>
      <c r="R230" s="22"/>
    </row>
    <row r="231" spans="1:18">
      <c r="A231" s="33"/>
      <c r="K231" s="35"/>
      <c r="L231" s="36"/>
      <c r="R231" s="22"/>
    </row>
    <row r="232" spans="1:18">
      <c r="A232" s="33"/>
      <c r="R232" s="22"/>
    </row>
    <row r="233" spans="1:18" ht="21">
      <c r="A233" s="33"/>
      <c r="B233" s="58" t="s">
        <v>561</v>
      </c>
      <c r="E233" s="58" t="s">
        <v>561</v>
      </c>
      <c r="G233" s="58" t="s">
        <v>561</v>
      </c>
      <c r="H233" s="37"/>
      <c r="I233" s="37"/>
      <c r="J233" s="37"/>
      <c r="R233" s="22"/>
    </row>
    <row r="234" spans="1:18" ht="102" customHeight="1">
      <c r="A234" s="33"/>
      <c r="B234" s="58" t="s">
        <v>562</v>
      </c>
      <c r="E234" s="59" t="s">
        <v>562</v>
      </c>
      <c r="G234" s="74" t="s">
        <v>643</v>
      </c>
      <c r="R234" s="22"/>
    </row>
    <row r="235" spans="1:18" ht="26.25">
      <c r="A235" s="33"/>
      <c r="B235" s="59" t="s">
        <v>563</v>
      </c>
      <c r="E235" s="59" t="s">
        <v>564</v>
      </c>
      <c r="G235" s="60"/>
      <c r="R235" s="22"/>
    </row>
    <row r="236" spans="1:18" ht="21">
      <c r="A236" s="33"/>
      <c r="B236" s="58" t="s">
        <v>566</v>
      </c>
      <c r="R236" s="22"/>
    </row>
    <row r="237" spans="1:18" ht="25.5" customHeight="1">
      <c r="A237" s="33"/>
      <c r="B237" s="58"/>
      <c r="R237" s="22"/>
    </row>
    <row r="238" spans="1:18" ht="29.25" customHeight="1">
      <c r="A238" s="33"/>
      <c r="B238" s="58"/>
      <c r="R238" s="22"/>
    </row>
    <row r="239" spans="1:18" ht="23.25" customHeight="1">
      <c r="A239" s="33"/>
      <c r="B239" s="58"/>
      <c r="R239" s="22"/>
    </row>
    <row r="240" spans="1:18" ht="21">
      <c r="A240" s="33"/>
      <c r="B240" s="58" t="s">
        <v>561</v>
      </c>
      <c r="E240" s="58" t="s">
        <v>561</v>
      </c>
      <c r="R240" s="22"/>
    </row>
    <row r="241" spans="1:18" ht="21">
      <c r="A241" s="33"/>
      <c r="B241" s="58" t="s">
        <v>567</v>
      </c>
      <c r="E241" s="58" t="s">
        <v>568</v>
      </c>
      <c r="R241" s="22"/>
    </row>
    <row r="242" spans="1:18" ht="21">
      <c r="A242" s="33"/>
      <c r="B242" s="58" t="s">
        <v>569</v>
      </c>
      <c r="E242" s="58" t="s">
        <v>570</v>
      </c>
      <c r="R242" s="22"/>
    </row>
    <row r="243" spans="1:18" ht="21">
      <c r="A243" s="33"/>
      <c r="B243" s="58" t="s">
        <v>566</v>
      </c>
      <c r="E243" s="58" t="s">
        <v>566</v>
      </c>
      <c r="R243" s="22"/>
    </row>
    <row r="244" spans="1:18" ht="29.25" customHeight="1">
      <c r="A244" s="33"/>
      <c r="B244" s="61"/>
      <c r="R244" s="22"/>
    </row>
    <row r="245" spans="1:18" ht="21.75" customHeight="1">
      <c r="A245" s="33"/>
      <c r="R245" s="22"/>
    </row>
    <row r="246" spans="1:18" ht="23.25" customHeight="1">
      <c r="A246" s="33"/>
      <c r="R246" s="22"/>
    </row>
    <row r="247" spans="1:18" ht="21">
      <c r="A247" s="33"/>
      <c r="B247" s="58" t="s">
        <v>561</v>
      </c>
      <c r="E247" s="58" t="s">
        <v>561</v>
      </c>
      <c r="R247" s="22"/>
    </row>
    <row r="248" spans="1:18" ht="21">
      <c r="A248" s="33"/>
      <c r="B248" s="58" t="s">
        <v>571</v>
      </c>
      <c r="E248" s="58" t="s">
        <v>572</v>
      </c>
      <c r="R248" s="22"/>
    </row>
    <row r="249" spans="1:18" ht="21">
      <c r="A249" s="33"/>
      <c r="B249" s="58" t="s">
        <v>573</v>
      </c>
      <c r="E249" s="58" t="s">
        <v>574</v>
      </c>
      <c r="R249" s="22"/>
    </row>
    <row r="250" spans="1:18" ht="21">
      <c r="A250" s="33"/>
      <c r="B250" s="58" t="s">
        <v>566</v>
      </c>
      <c r="E250" s="58" t="s">
        <v>566</v>
      </c>
      <c r="R250" s="22"/>
    </row>
    <row r="251" spans="1:18" ht="21" customHeight="1">
      <c r="A251" s="33"/>
      <c r="B251" s="62"/>
      <c r="R251" s="22"/>
    </row>
    <row r="252" spans="1:18" ht="21.75" customHeight="1">
      <c r="A252" s="33"/>
      <c r="R252" s="22"/>
    </row>
    <row r="253" spans="1:18" ht="23.25" customHeight="1">
      <c r="A253" s="33"/>
      <c r="R253" s="22"/>
    </row>
    <row r="254" spans="1:18" ht="21">
      <c r="A254" s="33"/>
      <c r="B254" s="58" t="s">
        <v>561</v>
      </c>
      <c r="E254" s="58" t="s">
        <v>561</v>
      </c>
      <c r="R254" s="22"/>
    </row>
    <row r="255" spans="1:18" ht="21">
      <c r="A255" s="33"/>
      <c r="B255" s="58" t="s">
        <v>575</v>
      </c>
      <c r="E255" s="58" t="s">
        <v>576</v>
      </c>
      <c r="R255" s="22"/>
    </row>
    <row r="256" spans="1:18" ht="21">
      <c r="A256" s="33"/>
      <c r="B256" s="58" t="s">
        <v>569</v>
      </c>
      <c r="E256" s="58" t="s">
        <v>577</v>
      </c>
      <c r="R256" s="22"/>
    </row>
    <row r="257" spans="1:18" ht="21">
      <c r="A257" s="33"/>
      <c r="B257" s="58" t="s">
        <v>566</v>
      </c>
      <c r="E257" s="58" t="s">
        <v>566</v>
      </c>
      <c r="R257" s="22"/>
    </row>
    <row r="258" spans="1:18" ht="21" customHeight="1">
      <c r="A258" s="33"/>
      <c r="R258" s="22"/>
    </row>
    <row r="259" spans="1:18" ht="18" customHeight="1">
      <c r="A259" s="33"/>
      <c r="R259" s="22"/>
    </row>
    <row r="260" spans="1:18" ht="17.25" customHeight="1">
      <c r="A260" s="33"/>
      <c r="R260" s="22"/>
    </row>
    <row r="261" spans="1:18" ht="21">
      <c r="A261" s="33"/>
      <c r="B261" s="58" t="s">
        <v>561</v>
      </c>
      <c r="E261" s="58" t="s">
        <v>561</v>
      </c>
      <c r="R261" s="22"/>
    </row>
    <row r="262" spans="1:18" ht="21">
      <c r="A262" s="33"/>
      <c r="B262" s="58" t="s">
        <v>578</v>
      </c>
      <c r="E262" s="58" t="s">
        <v>579</v>
      </c>
      <c r="R262" s="22"/>
    </row>
    <row r="263" spans="1:18" ht="21">
      <c r="A263" s="33"/>
      <c r="B263" s="58" t="s">
        <v>569</v>
      </c>
      <c r="E263" s="58" t="s">
        <v>569</v>
      </c>
      <c r="R263" s="22"/>
    </row>
    <row r="264" spans="1:18" ht="21">
      <c r="A264" s="33"/>
      <c r="B264" s="58" t="s">
        <v>566</v>
      </c>
      <c r="E264" s="58" t="s">
        <v>566</v>
      </c>
      <c r="R264" s="22"/>
    </row>
    <row r="265" spans="1:18" ht="21">
      <c r="A265" s="33"/>
      <c r="B265" s="58"/>
      <c r="R265" s="22"/>
    </row>
    <row r="266" spans="1:18" ht="21">
      <c r="A266" s="33"/>
      <c r="B266" s="58"/>
      <c r="R266" s="22"/>
    </row>
    <row r="267" spans="1:18">
      <c r="A267" s="33"/>
      <c r="R267" s="22"/>
    </row>
    <row r="268" spans="1:18">
      <c r="A268" s="33"/>
      <c r="B268" s="38" t="s">
        <v>580</v>
      </c>
      <c r="R268" s="22"/>
    </row>
    <row r="269" spans="1:18">
      <c r="A269" s="33"/>
      <c r="B269" s="38"/>
      <c r="R269" s="22"/>
    </row>
    <row r="270" spans="1:18">
      <c r="A270" s="39"/>
      <c r="B270" s="20"/>
      <c r="C270" s="20"/>
      <c r="D270" s="20"/>
      <c r="E270" s="20"/>
      <c r="F270" s="20"/>
      <c r="G270" s="20"/>
      <c r="H270" s="20"/>
      <c r="I270" s="20"/>
      <c r="J270" s="20"/>
      <c r="K270" s="20"/>
      <c r="L270" s="40"/>
      <c r="M270" s="41"/>
      <c r="N270" s="41"/>
      <c r="O270" s="41"/>
      <c r="P270" s="40"/>
      <c r="Q270" s="20"/>
      <c r="R270" s="21"/>
    </row>
  </sheetData>
  <mergeCells count="8">
    <mergeCell ref="A8:C8"/>
    <mergeCell ref="D8:F8"/>
    <mergeCell ref="A1:N2"/>
    <mergeCell ref="A3:Q3"/>
    <mergeCell ref="A4:C4"/>
    <mergeCell ref="D4:F4"/>
    <mergeCell ref="G4:R4"/>
    <mergeCell ref="D6:F6"/>
  </mergeCells>
  <printOptions horizontalCentered="1"/>
  <pageMargins left="3.937007874015748E-2" right="0.19685039370078741" top="0.35433070866141736" bottom="0.39370078740157483" header="0.31496062992125984" footer="0.11811023622047245"/>
  <pageSetup paperSize="5" scale="45"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showGridLines="0" tabSelected="1" view="pageBreakPreview" topLeftCell="A34" zoomScaleNormal="100" zoomScaleSheetLayoutView="100" workbookViewId="0">
      <selection activeCell="E18" sqref="E18:H18"/>
    </sheetView>
  </sheetViews>
  <sheetFormatPr baseColWidth="10" defaultColWidth="14.42578125" defaultRowHeight="15" customHeight="1"/>
  <cols>
    <col min="1" max="1" width="13.5703125" style="9" customWidth="1"/>
    <col min="2" max="2" width="16.140625" style="9" customWidth="1"/>
    <col min="3" max="3" width="22.28515625" style="9" customWidth="1"/>
    <col min="4" max="4" width="15.42578125" style="9" customWidth="1"/>
    <col min="5" max="5" width="16.7109375" style="9" customWidth="1"/>
    <col min="6" max="6" width="7.28515625" style="9" customWidth="1"/>
    <col min="7" max="7" width="12.5703125" style="9" customWidth="1"/>
    <col min="8" max="8" width="13.42578125" style="9" customWidth="1"/>
    <col min="9" max="10" width="11.42578125" style="9" customWidth="1"/>
    <col min="11" max="11" width="10" style="9" customWidth="1"/>
    <col min="12" max="16384" width="14.42578125" style="9"/>
  </cols>
  <sheetData>
    <row r="1" spans="1:11" ht="21" customHeight="1">
      <c r="A1" s="114"/>
      <c r="B1" s="104"/>
      <c r="C1" s="104"/>
      <c r="D1" s="104"/>
      <c r="E1" s="104"/>
      <c r="F1" s="104"/>
      <c r="G1" s="104"/>
      <c r="H1" s="104"/>
      <c r="I1" s="1"/>
      <c r="J1" s="1"/>
      <c r="K1" s="1"/>
    </row>
    <row r="2" spans="1:11" ht="24.75" customHeight="1">
      <c r="A2" s="104"/>
      <c r="B2" s="104"/>
      <c r="C2" s="104"/>
      <c r="D2" s="104"/>
      <c r="E2" s="104"/>
      <c r="F2" s="104"/>
      <c r="G2" s="104"/>
      <c r="H2" s="104"/>
      <c r="I2" s="1"/>
      <c r="J2" s="1"/>
      <c r="K2" s="1"/>
    </row>
    <row r="3" spans="1:11" ht="18" customHeight="1">
      <c r="A3" s="104"/>
      <c r="B3" s="104"/>
      <c r="C3" s="104"/>
      <c r="D3" s="104"/>
      <c r="E3" s="104"/>
      <c r="F3" s="104"/>
      <c r="G3" s="104"/>
      <c r="H3" s="104"/>
      <c r="I3" s="1"/>
      <c r="J3" s="1"/>
      <c r="K3" s="1"/>
    </row>
    <row r="4" spans="1:11" ht="6.75" customHeight="1">
      <c r="A4" s="91"/>
      <c r="B4" s="91"/>
      <c r="C4" s="91"/>
      <c r="D4" s="91"/>
      <c r="E4" s="91"/>
      <c r="F4" s="91"/>
      <c r="G4" s="91"/>
      <c r="H4" s="91"/>
      <c r="I4" s="2"/>
      <c r="J4" s="2"/>
      <c r="K4" s="2"/>
    </row>
    <row r="5" spans="1:11" s="10" customFormat="1" ht="27" customHeight="1">
      <c r="A5" s="115" t="s">
        <v>581</v>
      </c>
      <c r="B5" s="110"/>
      <c r="C5" s="116">
        <v>46153</v>
      </c>
      <c r="D5" s="110"/>
      <c r="E5" s="6" t="s">
        <v>582</v>
      </c>
      <c r="F5" s="118" t="s">
        <v>583</v>
      </c>
      <c r="G5" s="118"/>
      <c r="H5" s="118"/>
      <c r="I5" s="4"/>
      <c r="J5" s="4"/>
      <c r="K5" s="4"/>
    </row>
    <row r="6" spans="1:11" ht="6.75" customHeight="1">
      <c r="A6" s="91"/>
      <c r="B6" s="91"/>
      <c r="C6" s="91"/>
      <c r="D6" s="91"/>
      <c r="E6" s="91"/>
      <c r="F6" s="91"/>
      <c r="G6" s="91"/>
      <c r="H6" s="91"/>
      <c r="I6" s="2"/>
      <c r="J6" s="2"/>
      <c r="K6" s="2"/>
    </row>
    <row r="7" spans="1:11">
      <c r="A7" s="117" t="s">
        <v>584</v>
      </c>
      <c r="B7" s="117"/>
      <c r="C7" s="117"/>
      <c r="D7" s="117"/>
      <c r="E7" s="117"/>
      <c r="F7" s="117"/>
      <c r="G7" s="117"/>
      <c r="H7" s="117"/>
      <c r="I7" s="2"/>
      <c r="J7" s="2"/>
      <c r="K7" s="2"/>
    </row>
    <row r="8" spans="1:11" ht="6.75" customHeight="1">
      <c r="A8" s="91"/>
      <c r="B8" s="91"/>
      <c r="C8" s="91"/>
      <c r="D8" s="91"/>
      <c r="E8" s="91"/>
      <c r="F8" s="91"/>
      <c r="G8" s="91"/>
      <c r="H8" s="91"/>
      <c r="I8" s="2"/>
      <c r="J8" s="2"/>
      <c r="K8" s="2"/>
    </row>
    <row r="9" spans="1:11">
      <c r="A9" s="109" t="s">
        <v>585</v>
      </c>
      <c r="B9" s="110"/>
      <c r="C9" s="111" t="s">
        <v>583</v>
      </c>
      <c r="D9" s="104"/>
      <c r="E9" s="104"/>
      <c r="F9" s="104"/>
      <c r="G9" s="104"/>
      <c r="H9" s="104"/>
      <c r="I9" s="2"/>
      <c r="J9" s="2"/>
      <c r="K9" s="2"/>
    </row>
    <row r="10" spans="1:11" ht="6.75" customHeight="1">
      <c r="A10" s="91"/>
      <c r="B10" s="91"/>
      <c r="C10" s="91"/>
      <c r="D10" s="91"/>
      <c r="E10" s="91"/>
      <c r="F10" s="91"/>
      <c r="G10" s="91"/>
      <c r="H10" s="91"/>
      <c r="I10" s="2"/>
      <c r="J10" s="2"/>
      <c r="K10" s="2"/>
    </row>
    <row r="11" spans="1:11">
      <c r="A11" s="109" t="s">
        <v>586</v>
      </c>
      <c r="B11" s="112" t="s">
        <v>587</v>
      </c>
      <c r="C11" s="113"/>
      <c r="D11" s="113"/>
      <c r="E11" s="113"/>
      <c r="F11" s="113"/>
      <c r="G11" s="113"/>
      <c r="H11" s="113"/>
      <c r="I11" s="2"/>
      <c r="J11" s="2"/>
      <c r="K11" s="2"/>
    </row>
    <row r="12" spans="1:11">
      <c r="A12" s="104"/>
      <c r="B12" s="113"/>
      <c r="C12" s="113"/>
      <c r="D12" s="113"/>
      <c r="E12" s="113"/>
      <c r="F12" s="113"/>
      <c r="G12" s="113"/>
      <c r="H12" s="113"/>
      <c r="I12" s="2"/>
      <c r="J12" s="2"/>
      <c r="K12" s="2"/>
    </row>
    <row r="13" spans="1:11">
      <c r="A13" s="104"/>
      <c r="B13" s="113"/>
      <c r="C13" s="113"/>
      <c r="D13" s="113"/>
      <c r="E13" s="113"/>
      <c r="F13" s="113"/>
      <c r="G13" s="113"/>
      <c r="H13" s="113"/>
      <c r="I13" s="2"/>
      <c r="J13" s="2"/>
      <c r="K13" s="2"/>
    </row>
    <row r="14" spans="1:11" ht="23.25" customHeight="1">
      <c r="A14" s="104"/>
      <c r="B14" s="113"/>
      <c r="C14" s="113"/>
      <c r="D14" s="113"/>
      <c r="E14" s="113"/>
      <c r="F14" s="113"/>
      <c r="G14" s="113"/>
      <c r="H14" s="113"/>
      <c r="I14" s="2"/>
      <c r="J14" s="2"/>
      <c r="K14" s="2"/>
    </row>
    <row r="15" spans="1:11" ht="6.75" customHeight="1">
      <c r="A15" s="91"/>
      <c r="B15" s="91"/>
      <c r="C15" s="91"/>
      <c r="D15" s="91"/>
      <c r="E15" s="91"/>
      <c r="F15" s="91"/>
      <c r="G15" s="91"/>
      <c r="H15" s="91"/>
      <c r="I15" s="2"/>
      <c r="J15" s="2"/>
      <c r="K15" s="2"/>
    </row>
    <row r="16" spans="1:11" ht="28.5" customHeight="1">
      <c r="A16" s="7" t="s">
        <v>588</v>
      </c>
      <c r="B16" s="92" t="s">
        <v>589</v>
      </c>
      <c r="C16" s="93"/>
      <c r="D16" s="7" t="s">
        <v>590</v>
      </c>
      <c r="E16" s="107">
        <f>+'CUADRO MODIFICACION'!P226</f>
        <v>1347792006</v>
      </c>
      <c r="F16" s="108"/>
      <c r="G16" s="108"/>
      <c r="H16" s="108"/>
      <c r="I16" s="3"/>
      <c r="J16" s="2"/>
      <c r="K16" s="3"/>
    </row>
    <row r="17" spans="1:11" ht="6.75" customHeight="1">
      <c r="A17" s="91"/>
      <c r="B17" s="91"/>
      <c r="C17" s="91"/>
      <c r="D17" s="91"/>
      <c r="E17" s="91"/>
      <c r="F17" s="91"/>
      <c r="G17" s="91"/>
      <c r="H17" s="91"/>
      <c r="I17" s="2"/>
      <c r="J17" s="2"/>
      <c r="K17" s="2"/>
    </row>
    <row r="18" spans="1:11" ht="34.5" customHeight="1">
      <c r="A18" s="7" t="s">
        <v>591</v>
      </c>
      <c r="B18" s="92" t="s">
        <v>589</v>
      </c>
      <c r="C18" s="93"/>
      <c r="D18" s="7" t="s">
        <v>592</v>
      </c>
      <c r="E18" s="135" t="s">
        <v>644</v>
      </c>
      <c r="F18" s="136"/>
      <c r="G18" s="136"/>
      <c r="H18" s="136"/>
      <c r="I18" s="2"/>
      <c r="J18" s="2"/>
      <c r="K18" s="2"/>
    </row>
    <row r="19" spans="1:11" ht="24" customHeight="1">
      <c r="A19" s="91"/>
      <c r="B19" s="91"/>
      <c r="C19" s="91"/>
      <c r="D19" s="91"/>
      <c r="E19" s="91"/>
      <c r="F19" s="91"/>
      <c r="G19" s="91"/>
      <c r="H19" s="91"/>
      <c r="I19" s="2"/>
      <c r="J19" s="2"/>
      <c r="K19" s="2"/>
    </row>
    <row r="20" spans="1:11" ht="12.75" customHeight="1">
      <c r="A20" s="8" t="s">
        <v>593</v>
      </c>
      <c r="B20" s="91" t="s">
        <v>642</v>
      </c>
      <c r="C20" s="91"/>
      <c r="D20" s="91"/>
      <c r="E20" s="91"/>
      <c r="F20" s="91"/>
      <c r="G20" s="91"/>
      <c r="H20" s="91"/>
      <c r="I20" s="2"/>
      <c r="J20" s="2"/>
      <c r="K20" s="2"/>
    </row>
    <row r="21" spans="1:11" ht="6.75" customHeight="1">
      <c r="A21" s="91"/>
      <c r="B21" s="91"/>
      <c r="C21" s="91"/>
      <c r="D21" s="91"/>
      <c r="E21" s="91"/>
      <c r="F21" s="91"/>
      <c r="G21" s="91"/>
      <c r="H21" s="91"/>
      <c r="I21" s="2"/>
      <c r="J21" s="2"/>
      <c r="K21" s="2"/>
    </row>
    <row r="22" spans="1:11" ht="15.75" customHeight="1">
      <c r="A22" s="117" t="s">
        <v>594</v>
      </c>
      <c r="B22" s="117"/>
      <c r="C22" s="117"/>
      <c r="D22" s="117"/>
      <c r="E22" s="117"/>
      <c r="F22" s="117"/>
      <c r="G22" s="117"/>
      <c r="H22" s="117"/>
      <c r="I22" s="2"/>
      <c r="J22" s="2"/>
      <c r="K22" s="2"/>
    </row>
    <row r="23" spans="1:11" ht="15.75" customHeight="1">
      <c r="A23" s="124" t="s">
        <v>595</v>
      </c>
      <c r="B23" s="125"/>
      <c r="C23" s="125"/>
      <c r="D23" s="125"/>
      <c r="E23" s="125"/>
      <c r="F23" s="125"/>
      <c r="G23" s="125"/>
      <c r="H23" s="126"/>
      <c r="I23" s="2"/>
      <c r="J23" s="2"/>
      <c r="K23" s="2"/>
    </row>
    <row r="24" spans="1:11" ht="28.5" customHeight="1">
      <c r="A24" s="127"/>
      <c r="B24" s="128"/>
      <c r="C24" s="128"/>
      <c r="D24" s="128"/>
      <c r="E24" s="128"/>
      <c r="F24" s="128"/>
      <c r="G24" s="128"/>
      <c r="H24" s="129"/>
      <c r="I24" s="2"/>
      <c r="J24" s="2"/>
      <c r="K24" s="2"/>
    </row>
    <row r="25" spans="1:11" ht="27" customHeight="1">
      <c r="A25" s="127"/>
      <c r="B25" s="128"/>
      <c r="C25" s="128"/>
      <c r="D25" s="128"/>
      <c r="E25" s="128"/>
      <c r="F25" s="128"/>
      <c r="G25" s="128"/>
      <c r="H25" s="129"/>
      <c r="I25" s="2"/>
      <c r="J25" s="2"/>
      <c r="K25" s="2"/>
    </row>
    <row r="26" spans="1:11" ht="27" customHeight="1">
      <c r="A26" s="130"/>
      <c r="B26" s="131"/>
      <c r="C26" s="131"/>
      <c r="D26" s="131"/>
      <c r="E26" s="131"/>
      <c r="F26" s="131"/>
      <c r="G26" s="131"/>
      <c r="H26" s="132"/>
      <c r="I26" s="2"/>
      <c r="J26" s="2"/>
      <c r="K26" s="2"/>
    </row>
    <row r="27" spans="1:11" ht="15.75" customHeight="1">
      <c r="A27" s="117" t="s">
        <v>596</v>
      </c>
      <c r="B27" s="117"/>
      <c r="C27" s="117"/>
      <c r="D27" s="117"/>
      <c r="E27" s="117"/>
      <c r="F27" s="117"/>
      <c r="G27" s="117"/>
      <c r="H27" s="117"/>
      <c r="I27" s="2"/>
      <c r="J27" s="2"/>
      <c r="K27" s="2"/>
    </row>
    <row r="28" spans="1:11" ht="74.25" customHeight="1">
      <c r="A28" s="112" t="s">
        <v>597</v>
      </c>
      <c r="B28" s="104"/>
      <c r="C28" s="104"/>
      <c r="D28" s="104"/>
      <c r="E28" s="104"/>
      <c r="F28" s="104"/>
      <c r="G28" s="104"/>
      <c r="H28" s="104"/>
      <c r="I28" s="2"/>
      <c r="J28" s="2"/>
      <c r="K28" s="2"/>
    </row>
    <row r="29" spans="1:11" ht="77.25" customHeight="1">
      <c r="A29" s="104"/>
      <c r="B29" s="133"/>
      <c r="C29" s="133"/>
      <c r="D29" s="133"/>
      <c r="E29" s="133"/>
      <c r="F29" s="133"/>
      <c r="G29" s="133"/>
      <c r="H29" s="104"/>
      <c r="I29" s="2"/>
      <c r="J29" s="2"/>
      <c r="K29" s="2"/>
    </row>
    <row r="30" spans="1:11" ht="73.5" customHeight="1">
      <c r="A30" s="104"/>
      <c r="B30" s="133"/>
      <c r="C30" s="133"/>
      <c r="D30" s="133"/>
      <c r="E30" s="133"/>
      <c r="F30" s="133"/>
      <c r="G30" s="133"/>
      <c r="H30" s="104"/>
      <c r="I30" s="2"/>
      <c r="J30" s="2"/>
      <c r="K30" s="2"/>
    </row>
    <row r="31" spans="1:11" ht="63" customHeight="1">
      <c r="A31" s="104"/>
      <c r="B31" s="133"/>
      <c r="C31" s="133"/>
      <c r="D31" s="133"/>
      <c r="E31" s="133"/>
      <c r="F31" s="133"/>
      <c r="G31" s="133"/>
      <c r="H31" s="104"/>
      <c r="I31" s="2"/>
      <c r="J31" s="2"/>
      <c r="K31" s="2"/>
    </row>
    <row r="32" spans="1:11" ht="29.25" customHeight="1">
      <c r="A32" s="96" t="s">
        <v>598</v>
      </c>
      <c r="B32" s="95"/>
      <c r="C32" s="122" t="s">
        <v>599</v>
      </c>
      <c r="D32" s="123"/>
      <c r="E32" s="122" t="s">
        <v>600</v>
      </c>
      <c r="F32" s="123"/>
      <c r="G32" s="134"/>
      <c r="H32" s="104"/>
      <c r="I32" s="2"/>
      <c r="J32" s="2"/>
      <c r="K32" s="2"/>
    </row>
    <row r="33" spans="1:11" ht="29.25" customHeight="1">
      <c r="A33" s="96" t="s">
        <v>601</v>
      </c>
      <c r="B33" s="95"/>
      <c r="C33" s="119" t="s">
        <v>583</v>
      </c>
      <c r="D33" s="120"/>
      <c r="E33" s="120"/>
      <c r="F33" s="120"/>
      <c r="G33" s="120"/>
      <c r="H33" s="121"/>
      <c r="I33" s="2"/>
      <c r="J33" s="2"/>
      <c r="K33" s="2"/>
    </row>
    <row r="34" spans="1:11" ht="47.25" customHeight="1">
      <c r="A34" s="96" t="s">
        <v>602</v>
      </c>
      <c r="B34" s="96"/>
      <c r="C34" s="96"/>
      <c r="D34" s="96"/>
      <c r="E34" s="96"/>
      <c r="F34" s="96"/>
      <c r="G34" s="96"/>
      <c r="H34" s="96"/>
      <c r="I34" s="2"/>
      <c r="J34" s="2"/>
      <c r="K34" s="2"/>
    </row>
    <row r="35" spans="1:11" ht="53.25" customHeight="1">
      <c r="A35" s="96" t="s">
        <v>603</v>
      </c>
      <c r="B35" s="95"/>
      <c r="C35" s="99" t="s">
        <v>562</v>
      </c>
      <c r="D35" s="100"/>
      <c r="E35" s="99" t="s">
        <v>604</v>
      </c>
      <c r="F35" s="100"/>
      <c r="G35" s="106"/>
      <c r="H35" s="98"/>
      <c r="I35" s="2"/>
      <c r="J35" s="2"/>
      <c r="K35" s="2"/>
    </row>
    <row r="36" spans="1:11" ht="57" customHeight="1">
      <c r="A36" s="96" t="s">
        <v>605</v>
      </c>
      <c r="B36" s="95"/>
      <c r="C36" s="101" t="s">
        <v>606</v>
      </c>
      <c r="D36" s="102"/>
      <c r="E36" s="101" t="s">
        <v>565</v>
      </c>
      <c r="F36" s="102"/>
      <c r="G36" s="105"/>
      <c r="H36" s="98"/>
      <c r="I36" s="2"/>
      <c r="J36" s="2"/>
      <c r="K36" s="2"/>
    </row>
    <row r="37" spans="1:11" ht="29.25" customHeight="1">
      <c r="A37" s="103"/>
      <c r="B37" s="104"/>
      <c r="C37" s="104"/>
      <c r="D37" s="104"/>
      <c r="E37" s="104"/>
      <c r="F37" s="104"/>
      <c r="G37" s="97" t="s">
        <v>607</v>
      </c>
      <c r="H37" s="98"/>
      <c r="I37" s="2"/>
      <c r="J37" s="2"/>
      <c r="K37" s="2"/>
    </row>
    <row r="38" spans="1:11" ht="92.25" customHeight="1">
      <c r="A38" s="94" t="s">
        <v>608</v>
      </c>
      <c r="B38" s="95"/>
      <c r="C38" s="95"/>
      <c r="D38" s="95"/>
      <c r="E38" s="95"/>
      <c r="F38" s="95"/>
      <c r="G38" s="95"/>
      <c r="H38" s="95"/>
      <c r="I38" s="2"/>
      <c r="J38" s="2"/>
      <c r="K38" s="2"/>
    </row>
    <row r="39" spans="1:11" ht="15.75" customHeight="1">
      <c r="A39" s="2"/>
      <c r="B39" s="2"/>
      <c r="C39" s="2"/>
      <c r="D39" s="2"/>
      <c r="E39" s="2"/>
      <c r="F39" s="2"/>
      <c r="G39" s="2"/>
      <c r="H39" s="2"/>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sheetData>
  <mergeCells count="44">
    <mergeCell ref="B18:C18"/>
    <mergeCell ref="C33:H33"/>
    <mergeCell ref="A17:H17"/>
    <mergeCell ref="A19:H19"/>
    <mergeCell ref="B20:H20"/>
    <mergeCell ref="A21:H21"/>
    <mergeCell ref="A22:H22"/>
    <mergeCell ref="A32:B32"/>
    <mergeCell ref="C32:D32"/>
    <mergeCell ref="E32:F32"/>
    <mergeCell ref="A23:H26"/>
    <mergeCell ref="A27:H27"/>
    <mergeCell ref="A28:H31"/>
    <mergeCell ref="G32:H32"/>
    <mergeCell ref="E18:H18"/>
    <mergeCell ref="A1:H3"/>
    <mergeCell ref="A5:B5"/>
    <mergeCell ref="C5:D5"/>
    <mergeCell ref="A7:H7"/>
    <mergeCell ref="A4:H4"/>
    <mergeCell ref="A6:H6"/>
    <mergeCell ref="F5:H5"/>
    <mergeCell ref="A8:H8"/>
    <mergeCell ref="A10:H10"/>
    <mergeCell ref="A9:B9"/>
    <mergeCell ref="C9:H9"/>
    <mergeCell ref="A11:A14"/>
    <mergeCell ref="B11:H14"/>
    <mergeCell ref="A15:H15"/>
    <mergeCell ref="B16:C16"/>
    <mergeCell ref="A38:H38"/>
    <mergeCell ref="A34:H34"/>
    <mergeCell ref="G37:H37"/>
    <mergeCell ref="A33:B33"/>
    <mergeCell ref="A35:B35"/>
    <mergeCell ref="C35:D35"/>
    <mergeCell ref="E35:F35"/>
    <mergeCell ref="A36:B36"/>
    <mergeCell ref="C36:D36"/>
    <mergeCell ref="A37:F37"/>
    <mergeCell ref="E36:F36"/>
    <mergeCell ref="G36:H36"/>
    <mergeCell ref="G35:H35"/>
    <mergeCell ref="E16:H16"/>
  </mergeCells>
  <printOptions horizontalCentered="1"/>
  <pageMargins left="0.70866141732283472" right="0.70866141732283472" top="0.94488188976377963" bottom="0.94488188976377963" header="0" footer="0"/>
  <pageSetup orientation="landscape" r:id="rId1"/>
  <rowBreaks count="1" manualBreakCount="1">
    <brk id="2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'C:\Users\ADM-OPS-006\Desktop\MESES\SOLICITUDES ADI PRO\nuevos formatos\[AP-IA-FT-085 FORMATO SOLICITUD DE MODIFICACION GERENTE.xlsx]Hoja1'!#REF!</xm:f>
          </x14:formula1>
          <xm:sqref>B20:H20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showGridLines="0" view="pageBreakPreview" topLeftCell="A14" zoomScaleNormal="100" zoomScaleSheetLayoutView="100" workbookViewId="0">
      <selection activeCell="A21" sqref="A21:I21"/>
    </sheetView>
  </sheetViews>
  <sheetFormatPr baseColWidth="10" defaultColWidth="11.42578125" defaultRowHeight="12.75"/>
  <cols>
    <col min="1" max="1" width="21.140625" style="11" customWidth="1"/>
    <col min="2" max="2" width="8.85546875" style="11" customWidth="1"/>
    <col min="3" max="3" width="13.42578125" style="11" customWidth="1"/>
    <col min="4" max="4" width="15.7109375" style="11" customWidth="1"/>
    <col min="5" max="5" width="13.140625" style="11" customWidth="1"/>
    <col min="6" max="6" width="11.42578125" style="11"/>
    <col min="7" max="7" width="11.140625" style="11" customWidth="1"/>
    <col min="8" max="8" width="17.85546875" style="11" customWidth="1"/>
    <col min="9" max="9" width="16.42578125" style="11" customWidth="1"/>
    <col min="10" max="16384" width="11.42578125" style="11"/>
  </cols>
  <sheetData>
    <row r="1" spans="1:9" ht="21" customHeight="1">
      <c r="A1" s="161"/>
      <c r="B1" s="162"/>
      <c r="C1" s="162"/>
      <c r="D1" s="162"/>
      <c r="E1" s="162"/>
      <c r="F1" s="162"/>
      <c r="G1" s="162"/>
      <c r="H1" s="162"/>
      <c r="I1" s="163"/>
    </row>
    <row r="2" spans="1:9" ht="28.5" customHeight="1">
      <c r="A2" s="164"/>
      <c r="B2" s="165"/>
      <c r="C2" s="165"/>
      <c r="D2" s="165"/>
      <c r="E2" s="165"/>
      <c r="F2" s="165"/>
      <c r="G2" s="165"/>
      <c r="H2" s="165"/>
      <c r="I2" s="166"/>
    </row>
    <row r="3" spans="1:9" ht="18.75" customHeight="1">
      <c r="A3" s="167"/>
      <c r="B3" s="168"/>
      <c r="C3" s="168"/>
      <c r="D3" s="168"/>
      <c r="E3" s="168"/>
      <c r="F3" s="168"/>
      <c r="G3" s="168"/>
      <c r="H3" s="168"/>
      <c r="I3" s="169"/>
    </row>
    <row r="4" spans="1:9" ht="10.5" customHeight="1">
      <c r="I4" s="12"/>
    </row>
    <row r="5" spans="1:9" ht="7.5" hidden="1" customHeight="1">
      <c r="I5" s="12"/>
    </row>
    <row r="6" spans="1:9" ht="21" customHeight="1">
      <c r="A6" s="170" t="s">
        <v>609</v>
      </c>
      <c r="B6" s="171"/>
      <c r="C6" s="172"/>
      <c r="D6" s="173">
        <v>46153</v>
      </c>
      <c r="E6" s="174"/>
      <c r="I6" s="12"/>
    </row>
    <row r="7" spans="1:9" ht="6.75" customHeight="1">
      <c r="I7" s="12"/>
    </row>
    <row r="8" spans="1:9" ht="17.45" customHeight="1">
      <c r="A8" s="175" t="s">
        <v>610</v>
      </c>
      <c r="B8" s="176"/>
      <c r="C8" s="176"/>
      <c r="D8" s="176"/>
      <c r="E8" s="176"/>
      <c r="F8" s="176"/>
      <c r="G8" s="176"/>
      <c r="H8" s="176"/>
      <c r="I8" s="177"/>
    </row>
    <row r="9" spans="1:9" ht="6.75" customHeight="1">
      <c r="I9" s="12"/>
    </row>
    <row r="10" spans="1:9" ht="51.75" customHeight="1">
      <c r="A10" s="13" t="s">
        <v>611</v>
      </c>
      <c r="B10" s="178" t="s">
        <v>612</v>
      </c>
      <c r="C10" s="178"/>
      <c r="D10" s="178"/>
      <c r="E10" s="178"/>
      <c r="F10" s="178"/>
      <c r="G10" s="178"/>
      <c r="H10" s="178"/>
      <c r="I10" s="178"/>
    </row>
    <row r="11" spans="1:9" ht="60" customHeight="1">
      <c r="A11" s="13" t="s">
        <v>613</v>
      </c>
      <c r="B11" s="158" t="s">
        <v>587</v>
      </c>
      <c r="C11" s="159"/>
      <c r="D11" s="159"/>
      <c r="E11" s="159"/>
      <c r="F11" s="159"/>
      <c r="G11" s="159"/>
      <c r="H11" s="159"/>
      <c r="I11" s="160"/>
    </row>
    <row r="12" spans="1:9" ht="28.5">
      <c r="A12" s="13" t="s">
        <v>614</v>
      </c>
      <c r="B12" s="140" t="s">
        <v>615</v>
      </c>
      <c r="C12" s="141"/>
      <c r="D12" s="141"/>
      <c r="E12" s="141"/>
      <c r="F12" s="141"/>
      <c r="G12" s="141"/>
      <c r="H12" s="141"/>
      <c r="I12" s="142"/>
    </row>
    <row r="13" spans="1:9" ht="55.5" customHeight="1">
      <c r="A13" s="13" t="s">
        <v>616</v>
      </c>
      <c r="B13" s="143" t="s">
        <v>617</v>
      </c>
      <c r="C13" s="144"/>
      <c r="D13" s="144"/>
      <c r="E13" s="144"/>
      <c r="F13" s="144"/>
      <c r="G13" s="144"/>
      <c r="H13" s="144"/>
      <c r="I13" s="145"/>
    </row>
    <row r="14" spans="1:9" ht="36.75" customHeight="1">
      <c r="A14" s="13" t="s">
        <v>618</v>
      </c>
      <c r="B14" s="146">
        <f>+NC!E16</f>
        <v>1347792006</v>
      </c>
      <c r="C14" s="147"/>
      <c r="D14" s="147"/>
      <c r="E14" s="147"/>
      <c r="F14" s="147"/>
      <c r="G14" s="147"/>
      <c r="H14" s="147"/>
      <c r="I14" s="148"/>
    </row>
    <row r="15" spans="1:9" ht="36.75" customHeight="1">
      <c r="A15" s="13" t="s">
        <v>619</v>
      </c>
      <c r="B15" s="149" t="s">
        <v>620</v>
      </c>
      <c r="C15" s="150"/>
      <c r="D15" s="150"/>
      <c r="E15" s="150"/>
      <c r="F15" s="150"/>
      <c r="G15" s="150"/>
      <c r="H15" s="150"/>
      <c r="I15" s="151"/>
    </row>
    <row r="16" spans="1:9" s="14" customFormat="1" ht="82.5" customHeight="1">
      <c r="A16" s="152" t="s">
        <v>621</v>
      </c>
      <c r="B16" s="155" t="s">
        <v>622</v>
      </c>
      <c r="C16" s="155"/>
      <c r="D16" s="155"/>
      <c r="E16" s="156" t="s">
        <v>623</v>
      </c>
      <c r="F16" s="156"/>
      <c r="G16" s="156"/>
      <c r="H16" s="156"/>
      <c r="I16" s="156"/>
    </row>
    <row r="17" spans="1:9" s="14" customFormat="1" ht="81" customHeight="1">
      <c r="A17" s="153"/>
      <c r="B17" s="155" t="s">
        <v>624</v>
      </c>
      <c r="C17" s="155"/>
      <c r="D17" s="155"/>
      <c r="E17" s="156" t="s">
        <v>623</v>
      </c>
      <c r="F17" s="156"/>
      <c r="G17" s="156"/>
      <c r="H17" s="156"/>
      <c r="I17" s="156"/>
    </row>
    <row r="18" spans="1:9" s="14" customFormat="1" ht="85.5" customHeight="1">
      <c r="A18" s="153"/>
      <c r="B18" s="155" t="s">
        <v>626</v>
      </c>
      <c r="C18" s="155"/>
      <c r="D18" s="155"/>
      <c r="E18" s="157" t="s">
        <v>627</v>
      </c>
      <c r="F18" s="157"/>
      <c r="G18" s="157"/>
      <c r="H18" s="157"/>
      <c r="I18" s="157"/>
    </row>
    <row r="19" spans="1:9" s="14" customFormat="1" ht="82.5" customHeight="1">
      <c r="A19" s="153"/>
      <c r="B19" s="155" t="s">
        <v>628</v>
      </c>
      <c r="C19" s="155"/>
      <c r="D19" s="155"/>
      <c r="E19" s="157" t="s">
        <v>625</v>
      </c>
      <c r="F19" s="157"/>
      <c r="G19" s="157"/>
      <c r="H19" s="157"/>
      <c r="I19" s="157"/>
    </row>
    <row r="20" spans="1:9" s="14" customFormat="1" ht="84.75" customHeight="1">
      <c r="A20" s="154"/>
      <c r="B20" s="155" t="s">
        <v>629</v>
      </c>
      <c r="C20" s="155"/>
      <c r="D20" s="155"/>
      <c r="E20" s="156" t="s">
        <v>630</v>
      </c>
      <c r="F20" s="156"/>
      <c r="G20" s="156"/>
      <c r="H20" s="156"/>
      <c r="I20" s="156"/>
    </row>
    <row r="21" spans="1:9" ht="34.5" customHeight="1">
      <c r="A21" s="137" t="s">
        <v>631</v>
      </c>
      <c r="B21" s="138"/>
      <c r="C21" s="138"/>
      <c r="D21" s="138"/>
      <c r="E21" s="138"/>
      <c r="F21" s="138"/>
      <c r="G21" s="138"/>
      <c r="H21" s="138"/>
      <c r="I21" s="139"/>
    </row>
    <row r="22" spans="1:9" ht="8.25" customHeight="1">
      <c r="A22" s="15"/>
      <c r="B22" s="15"/>
      <c r="C22" s="15"/>
      <c r="D22" s="15"/>
      <c r="E22" s="15"/>
      <c r="F22" s="15"/>
      <c r="G22" s="15"/>
      <c r="H22" s="15"/>
      <c r="I22" s="16"/>
    </row>
    <row r="23" spans="1:9" ht="56.25" customHeight="1"/>
    <row r="24" spans="1:9" ht="56.25" customHeight="1"/>
  </sheetData>
  <sheetProtection formatCells="0" selectLockedCells="1"/>
  <mergeCells count="22">
    <mergeCell ref="B11:I11"/>
    <mergeCell ref="A1:I3"/>
    <mergeCell ref="A6:C6"/>
    <mergeCell ref="D6:E6"/>
    <mergeCell ref="A8:I8"/>
    <mergeCell ref="B10:I10"/>
    <mergeCell ref="A21:I21"/>
    <mergeCell ref="B12:I12"/>
    <mergeCell ref="B13:I13"/>
    <mergeCell ref="B14:I14"/>
    <mergeCell ref="B15:I15"/>
    <mergeCell ref="A16:A20"/>
    <mergeCell ref="B16:D16"/>
    <mergeCell ref="E16:I16"/>
    <mergeCell ref="B17:D17"/>
    <mergeCell ref="E17:I17"/>
    <mergeCell ref="B18:D18"/>
    <mergeCell ref="E18:I18"/>
    <mergeCell ref="B19:D19"/>
    <mergeCell ref="E19:I19"/>
    <mergeCell ref="B20:D20"/>
    <mergeCell ref="E20:I20"/>
  </mergeCells>
  <printOptions horizontalCentered="1"/>
  <pageMargins left="0.39370078740157483" right="0.39370078740157483" top="0.51181102362204722" bottom="0.31496062992125984" header="0.39370078740157483" footer="0"/>
  <pageSetup scale="77" orientation="portrait" horizontalDpi="300" verticalDpi="300" r:id="rId1"/>
  <headerFooter alignWithMargins="0">
    <oddFooter>&amp;RPágina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1"/>
  <sheetViews>
    <sheetView workbookViewId="0">
      <selection activeCell="E14" sqref="E14"/>
    </sheetView>
  </sheetViews>
  <sheetFormatPr baseColWidth="10" defaultColWidth="11.42578125" defaultRowHeight="15"/>
  <sheetData>
    <row r="2" spans="1:1">
      <c r="A2" s="5" t="s">
        <v>632</v>
      </c>
    </row>
    <row r="3" spans="1:1">
      <c r="A3" s="5" t="s">
        <v>633</v>
      </c>
    </row>
    <row r="4" spans="1:1">
      <c r="A4" s="5" t="s">
        <v>634</v>
      </c>
    </row>
    <row r="5" spans="1:1">
      <c r="A5" s="5" t="s">
        <v>635</v>
      </c>
    </row>
    <row r="6" spans="1:1">
      <c r="A6" s="5" t="s">
        <v>636</v>
      </c>
    </row>
    <row r="7" spans="1:1">
      <c r="A7" s="5" t="s">
        <v>637</v>
      </c>
    </row>
    <row r="8" spans="1:1">
      <c r="A8" s="5" t="s">
        <v>638</v>
      </c>
    </row>
    <row r="9" spans="1:1">
      <c r="A9" s="5" t="s">
        <v>639</v>
      </c>
    </row>
    <row r="10" spans="1:1">
      <c r="A10" s="5" t="s">
        <v>640</v>
      </c>
    </row>
    <row r="11" spans="1:1">
      <c r="A11" s="5" t="s">
        <v>641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CUADRO MODIFICACION</vt:lpstr>
      <vt:lpstr>NC</vt:lpstr>
      <vt:lpstr>CDP</vt:lpstr>
      <vt:lpstr>Hoja1</vt:lpstr>
      <vt:lpstr>CDP!Área_de_impresión</vt:lpstr>
      <vt:lpstr>'CUADRO MODIFICACION'!Títulos_a_imprimir</vt:lpstr>
      <vt:lpstr>NC!Títulos_a_imprimir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hv</dc:creator>
  <cp:keywords/>
  <dc:description/>
  <cp:lastModifiedBy>ADM-OPS-006 OPS 06</cp:lastModifiedBy>
  <cp:revision/>
  <dcterms:created xsi:type="dcterms:W3CDTF">2017-10-02T17:46:26Z</dcterms:created>
  <dcterms:modified xsi:type="dcterms:W3CDTF">2026-05-14T23:15:52Z</dcterms:modified>
  <cp:category/>
  <cp:contentStatus/>
</cp:coreProperties>
</file>